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Лист1!$F$1:$J$391</definedName>
  </definedNames>
  <calcPr calcId="144525"/>
</workbook>
</file>

<file path=xl/calcChain.xml><?xml version="1.0" encoding="utf-8"?>
<calcChain xmlns="http://schemas.openxmlformats.org/spreadsheetml/2006/main">
  <c r="J153" i="1" l="1"/>
  <c r="J152" i="1"/>
  <c r="J151" i="1"/>
  <c r="J150" i="1"/>
  <c r="J149" i="1"/>
  <c r="J146" i="1"/>
  <c r="J145" i="1"/>
  <c r="H148" i="1"/>
  <c r="H147" i="1" s="1"/>
  <c r="H143" i="1"/>
  <c r="J148" i="1" l="1"/>
  <c r="I81" i="1" l="1"/>
  <c r="I79" i="1"/>
  <c r="H79" i="1"/>
  <c r="H81" i="1"/>
  <c r="J81" i="1" l="1"/>
  <c r="J36" i="1"/>
  <c r="J390" i="1" l="1"/>
  <c r="H211" i="1" l="1"/>
  <c r="J215" i="1"/>
  <c r="J102" i="1" l="1"/>
  <c r="J231" i="1"/>
  <c r="J356" i="1"/>
  <c r="J355" i="1"/>
  <c r="J353" i="1"/>
  <c r="J372" i="1"/>
  <c r="J63" i="1" l="1"/>
  <c r="J62" i="1"/>
  <c r="J93" i="1" l="1"/>
  <c r="J299" i="1"/>
  <c r="J298" i="1"/>
  <c r="J297" i="1"/>
  <c r="J296" i="1"/>
  <c r="J295" i="1"/>
  <c r="J294" i="1"/>
  <c r="J293" i="1"/>
  <c r="J292" i="1"/>
  <c r="J131" i="1"/>
  <c r="J126" i="1"/>
  <c r="J365" i="1" l="1"/>
  <c r="I283" i="1" l="1"/>
  <c r="J317" i="1" l="1"/>
  <c r="J315" i="1"/>
  <c r="J314" i="1"/>
  <c r="I312" i="1"/>
  <c r="H312" i="1"/>
  <c r="I352" i="1"/>
  <c r="H352" i="1"/>
  <c r="H354" i="1"/>
  <c r="H47" i="1"/>
  <c r="I318" i="1"/>
  <c r="I268" i="1"/>
  <c r="I267" i="1" s="1"/>
  <c r="J184" i="1"/>
  <c r="J183" i="1"/>
  <c r="J182" i="1"/>
  <c r="H241" i="1"/>
  <c r="H319" i="1"/>
  <c r="H318" i="1" s="1"/>
  <c r="H185" i="1" l="1"/>
  <c r="J185" i="1" s="1"/>
  <c r="J206" i="1"/>
  <c r="I207" i="1"/>
  <c r="H207" i="1"/>
  <c r="J209" i="1"/>
  <c r="J208" i="1"/>
  <c r="J207" i="1" l="1"/>
  <c r="H235" i="1"/>
  <c r="J205" i="1"/>
  <c r="H301" i="1"/>
  <c r="J304" i="1"/>
  <c r="J50" i="1"/>
  <c r="J30" i="1"/>
  <c r="H257" i="1" l="1"/>
  <c r="J261" i="1"/>
  <c r="I251" i="1"/>
  <c r="I250" i="1" s="1"/>
  <c r="J259" i="1"/>
  <c r="J258" i="1"/>
  <c r="I257" i="1"/>
  <c r="H61" i="1"/>
  <c r="H291" i="1"/>
  <c r="I160" i="1"/>
  <c r="H160" i="1"/>
  <c r="I211" i="1"/>
  <c r="I210" i="1" s="1"/>
  <c r="J214" i="1"/>
  <c r="J213" i="1"/>
  <c r="J212" i="1"/>
  <c r="J237" i="1" l="1"/>
  <c r="I235" i="1" l="1"/>
  <c r="J172" i="1"/>
  <c r="J165" i="1"/>
  <c r="J164" i="1"/>
  <c r="J163" i="1"/>
  <c r="J162" i="1"/>
  <c r="J161" i="1"/>
  <c r="J170" i="1"/>
  <c r="J169" i="1"/>
  <c r="J168" i="1"/>
  <c r="J167" i="1"/>
  <c r="I166" i="1"/>
  <c r="H166" i="1"/>
  <c r="H174" i="1"/>
  <c r="H171" i="1"/>
  <c r="J171" i="1" s="1"/>
  <c r="J158" i="1"/>
  <c r="J157" i="1"/>
  <c r="J156" i="1"/>
  <c r="H155" i="1"/>
  <c r="H210" i="1" l="1"/>
  <c r="J211" i="1"/>
  <c r="J166" i="1"/>
  <c r="J210" i="1" l="1"/>
  <c r="I19" i="1"/>
  <c r="J21" i="1"/>
  <c r="J20" i="1"/>
  <c r="J18" i="1"/>
  <c r="J17" i="1"/>
  <c r="J16" i="1"/>
  <c r="J15" i="1"/>
  <c r="I14" i="1"/>
  <c r="H19" i="1"/>
  <c r="H14" i="1"/>
  <c r="I13" i="1" l="1"/>
  <c r="J19" i="1"/>
  <c r="J14" i="1"/>
  <c r="H13" i="1"/>
  <c r="H125" i="1"/>
  <c r="H90" i="1"/>
  <c r="J13" i="1" l="1"/>
  <c r="J238" i="1"/>
  <c r="J89" i="1"/>
  <c r="J88" i="1"/>
  <c r="I84" i="1"/>
  <c r="I229" i="1"/>
  <c r="H229" i="1"/>
  <c r="J230" i="1"/>
  <c r="J376" i="1"/>
  <c r="I34" i="1"/>
  <c r="I33" i="1" s="1"/>
  <c r="H316" i="1" l="1"/>
  <c r="J316" i="1" s="1"/>
  <c r="H181" i="1" l="1"/>
  <c r="H180" i="1" s="1"/>
  <c r="H179" i="1" s="1"/>
  <c r="J141" i="1"/>
  <c r="H140" i="1"/>
  <c r="J140" i="1" s="1"/>
  <c r="J363" i="1" l="1"/>
  <c r="J375" i="1"/>
  <c r="I221" i="1" l="1"/>
  <c r="J123" i="1" l="1"/>
  <c r="J122" i="1"/>
  <c r="I121" i="1"/>
  <c r="H121" i="1"/>
  <c r="J121" i="1" l="1"/>
  <c r="I225" i="1"/>
  <c r="I218" i="1" s="1"/>
  <c r="J49" i="1" l="1"/>
  <c r="H75" i="1" l="1"/>
  <c r="H77" i="1"/>
  <c r="J77" i="1" s="1"/>
  <c r="H74" i="1" l="1"/>
  <c r="I128" i="1"/>
  <c r="H133" i="1" l="1"/>
  <c r="J78" i="1" l="1"/>
  <c r="J132" i="1" l="1"/>
  <c r="H128" i="1"/>
  <c r="J80" i="1" l="1"/>
  <c r="H34" i="1"/>
  <c r="H33" i="1" s="1"/>
  <c r="J35" i="1"/>
  <c r="J25" i="1"/>
  <c r="I180" i="1" l="1"/>
  <c r="I179" i="1" s="1"/>
  <c r="J204" i="1"/>
  <c r="J203" i="1"/>
  <c r="H221" i="1"/>
  <c r="J224" i="1"/>
  <c r="J223" i="1"/>
  <c r="I119" i="1"/>
  <c r="J120" i="1"/>
  <c r="H119" i="1"/>
  <c r="J119" i="1" l="1"/>
  <c r="J37" i="1"/>
  <c r="J260" i="1" l="1"/>
  <c r="J95" i="1" l="1"/>
  <c r="J201" i="1"/>
  <c r="J257" i="1" l="1"/>
  <c r="J98" i="1" l="1"/>
  <c r="H305" i="1" l="1"/>
  <c r="J307" i="1"/>
  <c r="J200" i="1" l="1"/>
  <c r="Q391" i="1" l="1"/>
  <c r="H85" i="1" l="1"/>
  <c r="J313" i="1" l="1"/>
  <c r="J312" i="1"/>
  <c r="J202" i="1" l="1"/>
  <c r="J109" i="1" l="1"/>
  <c r="H108" i="1"/>
  <c r="J108" i="1" s="1"/>
  <c r="J236" i="1" l="1"/>
  <c r="J235" i="1"/>
  <c r="I24" i="1" l="1"/>
  <c r="H24" i="1"/>
  <c r="J32" i="1"/>
  <c r="J31" i="1"/>
  <c r="J199" i="1" l="1"/>
  <c r="J386" i="1" l="1"/>
  <c r="H100" i="1"/>
  <c r="H99" i="1" s="1"/>
  <c r="J101" i="1"/>
  <c r="J87" i="1"/>
  <c r="J86" i="1"/>
  <c r="J42" i="1"/>
  <c r="J38" i="1"/>
  <c r="I361" i="1" l="1"/>
  <c r="J389" i="1"/>
  <c r="J388" i="1"/>
  <c r="J302" i="1" l="1"/>
  <c r="H300" i="1"/>
  <c r="H338" i="1" l="1"/>
  <c r="J344" i="1"/>
  <c r="J343" i="1"/>
  <c r="H364" i="1" l="1"/>
  <c r="H361" i="1" s="1"/>
  <c r="H290" i="1"/>
  <c r="J290" i="1" l="1"/>
  <c r="H394" i="1"/>
  <c r="J291" i="1"/>
  <c r="I323" i="1"/>
  <c r="H347" i="1"/>
  <c r="H345" i="1"/>
  <c r="H331" i="1" l="1"/>
  <c r="J331" i="1" s="1"/>
  <c r="J350" i="1"/>
  <c r="J349" i="1"/>
  <c r="J348" i="1"/>
  <c r="J347" i="1"/>
  <c r="J346" i="1"/>
  <c r="J345" i="1"/>
  <c r="J342" i="1"/>
  <c r="J341" i="1"/>
  <c r="J340" i="1"/>
  <c r="J339" i="1"/>
  <c r="J338" i="1"/>
  <c r="J337" i="1"/>
  <c r="J336" i="1"/>
  <c r="J335" i="1"/>
  <c r="J334" i="1"/>
  <c r="J333" i="1"/>
  <c r="J332" i="1"/>
  <c r="J330" i="1"/>
  <c r="J329" i="1"/>
  <c r="J328" i="1"/>
  <c r="J327" i="1"/>
  <c r="J326" i="1"/>
  <c r="J325" i="1"/>
  <c r="H324" i="1"/>
  <c r="J324" i="1" l="1"/>
  <c r="H323" i="1"/>
  <c r="J323" i="1" s="1"/>
  <c r="H113" i="1"/>
  <c r="J311" i="1" l="1"/>
  <c r="J255" i="1"/>
  <c r="J198" i="1" l="1"/>
  <c r="J197" i="1"/>
  <c r="J282" i="1"/>
  <c r="H281" i="1"/>
  <c r="J281" i="1" s="1"/>
  <c r="H252" i="1"/>
  <c r="H254" i="1"/>
  <c r="J254" i="1" s="1"/>
  <c r="H251" i="1" l="1"/>
  <c r="J76" i="1" l="1"/>
  <c r="I75" i="1"/>
  <c r="J116" i="1" l="1"/>
  <c r="I354" i="1" l="1"/>
  <c r="J357" i="1"/>
  <c r="H351" i="1" l="1"/>
  <c r="J354" i="1"/>
  <c r="I351" i="1"/>
  <c r="J352" i="1"/>
  <c r="I113" i="1"/>
  <c r="I110" i="1" s="1"/>
  <c r="J115" i="1"/>
  <c r="J351" i="1" l="1"/>
  <c r="I71" i="1"/>
  <c r="J71" i="1" s="1"/>
  <c r="J73" i="1" l="1"/>
  <c r="I69" i="1"/>
  <c r="H308" i="1" l="1"/>
  <c r="H285" i="1"/>
  <c r="H233" i="1" l="1"/>
  <c r="J41" i="1" l="1"/>
  <c r="J72" i="1" l="1"/>
  <c r="J380" i="1" l="1"/>
  <c r="J139" i="1" l="1"/>
  <c r="I138" i="1"/>
  <c r="H138" i="1"/>
  <c r="J138" i="1" l="1"/>
  <c r="J289" i="1"/>
  <c r="J387" i="1" l="1"/>
  <c r="R391" i="1"/>
  <c r="S391" i="1" l="1"/>
  <c r="J196" i="1"/>
  <c r="I100" i="1" l="1"/>
  <c r="I99" i="1" s="1"/>
  <c r="J193" i="1" l="1"/>
  <c r="J192" i="1"/>
  <c r="J191" i="1"/>
  <c r="J190" i="1"/>
  <c r="J189" i="1"/>
  <c r="J188" i="1"/>
  <c r="J187" i="1"/>
  <c r="J186" i="1"/>
  <c r="J107" i="1" l="1"/>
  <c r="J106" i="1"/>
  <c r="J92" i="1" l="1"/>
  <c r="I56" i="1" l="1"/>
  <c r="H56" i="1"/>
  <c r="J57" i="1"/>
  <c r="J56" i="1" s="1"/>
  <c r="J195" i="1" l="1"/>
  <c r="J249" i="1"/>
  <c r="H248" i="1"/>
  <c r="H246" i="1"/>
  <c r="J247" i="1"/>
  <c r="H225" i="1"/>
  <c r="J228" i="1"/>
  <c r="J70" i="1" l="1"/>
  <c r="H69" i="1"/>
  <c r="I74" i="1"/>
  <c r="I58" i="1" s="1"/>
  <c r="J75" i="1"/>
  <c r="J74" i="1" l="1"/>
  <c r="J69" i="1"/>
  <c r="J79" i="1"/>
  <c r="J82" i="1"/>
  <c r="J227" i="1" l="1"/>
  <c r="M286" i="1" l="1"/>
  <c r="N285" i="1"/>
  <c r="N300" i="1" l="1"/>
  <c r="K300" i="1"/>
  <c r="P40" i="1"/>
  <c r="M40" i="1"/>
  <c r="P29" i="1" l="1"/>
  <c r="M29" i="1"/>
  <c r="J310" i="1"/>
  <c r="M366" i="1" l="1"/>
  <c r="P26" i="1"/>
  <c r="M26" i="1"/>
  <c r="P385" i="1" l="1"/>
  <c r="P384" i="1"/>
  <c r="P383" i="1"/>
  <c r="P382" i="1"/>
  <c r="P381" i="1"/>
  <c r="P379" i="1"/>
  <c r="P378" i="1"/>
  <c r="P377" i="1"/>
  <c r="P375" i="1"/>
  <c r="P374" i="1"/>
  <c r="P373" i="1"/>
  <c r="P371" i="1"/>
  <c r="P370" i="1"/>
  <c r="P369" i="1"/>
  <c r="P368" i="1"/>
  <c r="P367" i="1"/>
  <c r="P366" i="1"/>
  <c r="N364" i="1"/>
  <c r="P364" i="1" s="1"/>
  <c r="P362" i="1"/>
  <c r="O361" i="1"/>
  <c r="O360" i="1" s="1"/>
  <c r="O359" i="1" s="1"/>
  <c r="O318" i="1"/>
  <c r="P322" i="1"/>
  <c r="N321" i="1"/>
  <c r="P321" i="1" s="1"/>
  <c r="P320" i="1"/>
  <c r="N319" i="1"/>
  <c r="P319" i="1" s="1"/>
  <c r="P309" i="1"/>
  <c r="N308" i="1"/>
  <c r="P308" i="1" s="1"/>
  <c r="P306" i="1"/>
  <c r="N305" i="1"/>
  <c r="P305" i="1" s="1"/>
  <c r="P301" i="1"/>
  <c r="P300" i="1"/>
  <c r="P289" i="1"/>
  <c r="N288" i="1"/>
  <c r="P288" i="1" s="1"/>
  <c r="O283" i="1"/>
  <c r="O274" i="1" s="1"/>
  <c r="P287" i="1"/>
  <c r="P286" i="1"/>
  <c r="O285" i="1"/>
  <c r="P285" i="1" s="1"/>
  <c r="N284" i="1"/>
  <c r="P284" i="1" s="1"/>
  <c r="P280" i="1"/>
  <c r="N279" i="1"/>
  <c r="P279" i="1" s="1"/>
  <c r="P278" i="1"/>
  <c r="P277" i="1"/>
  <c r="N276" i="1"/>
  <c r="P276" i="1" s="1"/>
  <c r="P273" i="1"/>
  <c r="N272" i="1"/>
  <c r="P272" i="1" s="1"/>
  <c r="P271" i="1"/>
  <c r="N270" i="1"/>
  <c r="P270" i="1" s="1"/>
  <c r="P269" i="1"/>
  <c r="N268" i="1"/>
  <c r="P268" i="1" s="1"/>
  <c r="O267" i="1"/>
  <c r="O266" i="1" s="1"/>
  <c r="N267" i="1"/>
  <c r="P265" i="1"/>
  <c r="P264" i="1"/>
  <c r="P263" i="1"/>
  <c r="N262" i="1"/>
  <c r="P262" i="1" s="1"/>
  <c r="P256" i="1"/>
  <c r="P253" i="1"/>
  <c r="N252" i="1"/>
  <c r="P252" i="1" s="1"/>
  <c r="P248" i="1"/>
  <c r="P246" i="1"/>
  <c r="P245" i="1"/>
  <c r="N244" i="1"/>
  <c r="P244" i="1" s="1"/>
  <c r="P243" i="1"/>
  <c r="P242" i="1"/>
  <c r="N241" i="1"/>
  <c r="P241" i="1" s="1"/>
  <c r="P234" i="1"/>
  <c r="P233" i="1"/>
  <c r="P232" i="1"/>
  <c r="N229" i="1"/>
  <c r="P229" i="1" s="1"/>
  <c r="P226" i="1"/>
  <c r="N225" i="1"/>
  <c r="P225" i="1" s="1"/>
  <c r="P222" i="1"/>
  <c r="N221" i="1"/>
  <c r="P221" i="1" s="1"/>
  <c r="P220" i="1"/>
  <c r="N219" i="1"/>
  <c r="P219" i="1" s="1"/>
  <c r="O218" i="1"/>
  <c r="P194" i="1"/>
  <c r="P193" i="1"/>
  <c r="P192" i="1"/>
  <c r="N181" i="1"/>
  <c r="P181" i="1" s="1"/>
  <c r="O180" i="1"/>
  <c r="O179" i="1" s="1"/>
  <c r="P178" i="1"/>
  <c r="N177" i="1"/>
  <c r="P177" i="1" s="1"/>
  <c r="P176" i="1"/>
  <c r="N175" i="1"/>
  <c r="P175" i="1" s="1"/>
  <c r="P174" i="1"/>
  <c r="N173" i="1"/>
  <c r="P173" i="1" s="1"/>
  <c r="P159" i="1"/>
  <c r="N155" i="1"/>
  <c r="P155" i="1" s="1"/>
  <c r="P144" i="1"/>
  <c r="N143" i="1"/>
  <c r="P143" i="1" s="1"/>
  <c r="P137" i="1"/>
  <c r="P136" i="1"/>
  <c r="N135" i="1"/>
  <c r="P135" i="1" s="1"/>
  <c r="P134" i="1"/>
  <c r="N133" i="1"/>
  <c r="P133" i="1" s="1"/>
  <c r="P130" i="1"/>
  <c r="P129" i="1"/>
  <c r="O128" i="1"/>
  <c r="O124" i="1" s="1"/>
  <c r="N128" i="1"/>
  <c r="P127" i="1"/>
  <c r="N125" i="1"/>
  <c r="P125" i="1" s="1"/>
  <c r="P118" i="1"/>
  <c r="N117" i="1"/>
  <c r="P117" i="1" s="1"/>
  <c r="P114" i="1"/>
  <c r="N113" i="1"/>
  <c r="P113" i="1" s="1"/>
  <c r="P112" i="1"/>
  <c r="N111" i="1"/>
  <c r="P111" i="1" s="1"/>
  <c r="P105" i="1"/>
  <c r="P104" i="1"/>
  <c r="P103" i="1"/>
  <c r="N100" i="1"/>
  <c r="P100" i="1" s="1"/>
  <c r="O99" i="1"/>
  <c r="P97" i="1"/>
  <c r="P96" i="1"/>
  <c r="P94" i="1"/>
  <c r="P92" i="1"/>
  <c r="P91" i="1"/>
  <c r="N90" i="1"/>
  <c r="P90" i="1" s="1"/>
  <c r="O84" i="1"/>
  <c r="P68" i="1"/>
  <c r="N67" i="1"/>
  <c r="P67" i="1" s="1"/>
  <c r="P66" i="1"/>
  <c r="N65" i="1"/>
  <c r="P65" i="1" s="1"/>
  <c r="P61" i="1"/>
  <c r="N60" i="1"/>
  <c r="P60" i="1" s="1"/>
  <c r="O58" i="1"/>
  <c r="N58" i="1"/>
  <c r="P58" i="1" s="1"/>
  <c r="P55" i="1"/>
  <c r="N54" i="1"/>
  <c r="P54" i="1" s="1"/>
  <c r="P53" i="1"/>
  <c r="P52" i="1"/>
  <c r="O51" i="1"/>
  <c r="O46" i="1" s="1"/>
  <c r="N51" i="1"/>
  <c r="P48" i="1"/>
  <c r="N47" i="1"/>
  <c r="P47" i="1" s="1"/>
  <c r="P45" i="1"/>
  <c r="P44" i="1"/>
  <c r="P43" i="1"/>
  <c r="P39" i="1"/>
  <c r="O34" i="1"/>
  <c r="N34" i="1"/>
  <c r="O24" i="1"/>
  <c r="O23" i="1" s="1"/>
  <c r="N24" i="1"/>
  <c r="M385" i="1"/>
  <c r="M384" i="1"/>
  <c r="M383" i="1"/>
  <c r="M382" i="1"/>
  <c r="M381" i="1"/>
  <c r="M379" i="1"/>
  <c r="M378" i="1"/>
  <c r="M377" i="1"/>
  <c r="M375" i="1"/>
  <c r="M374" i="1"/>
  <c r="M373" i="1"/>
  <c r="M371" i="1"/>
  <c r="M370" i="1"/>
  <c r="M369" i="1"/>
  <c r="M368" i="1"/>
  <c r="M367" i="1"/>
  <c r="K364" i="1"/>
  <c r="M364" i="1" s="1"/>
  <c r="M362" i="1"/>
  <c r="L361" i="1"/>
  <c r="L360" i="1" s="1"/>
  <c r="L359" i="1" s="1"/>
  <c r="L318" i="1"/>
  <c r="M322" i="1"/>
  <c r="K321" i="1"/>
  <c r="M321" i="1" s="1"/>
  <c r="M320" i="1"/>
  <c r="K319" i="1"/>
  <c r="M319" i="1" s="1"/>
  <c r="M309" i="1"/>
  <c r="K308" i="1"/>
  <c r="M308" i="1" s="1"/>
  <c r="M306" i="1"/>
  <c r="K305" i="1"/>
  <c r="M305" i="1" s="1"/>
  <c r="M301" i="1"/>
  <c r="M300" i="1"/>
  <c r="M289" i="1"/>
  <c r="K288" i="1"/>
  <c r="M288" i="1" s="1"/>
  <c r="L283" i="1"/>
  <c r="L274" i="1" s="1"/>
  <c r="M287" i="1"/>
  <c r="L285" i="1"/>
  <c r="K285" i="1"/>
  <c r="M280" i="1"/>
  <c r="K279" i="1"/>
  <c r="M279" i="1" s="1"/>
  <c r="M278" i="1"/>
  <c r="M277" i="1"/>
  <c r="K276" i="1"/>
  <c r="M276" i="1" s="1"/>
  <c r="M273" i="1"/>
  <c r="K272" i="1"/>
  <c r="M272" i="1" s="1"/>
  <c r="M271" i="1"/>
  <c r="K270" i="1"/>
  <c r="M270" i="1" s="1"/>
  <c r="M269" i="1"/>
  <c r="K268" i="1"/>
  <c r="M268" i="1" s="1"/>
  <c r="L267" i="1"/>
  <c r="L266" i="1" s="1"/>
  <c r="K267" i="1"/>
  <c r="M265" i="1"/>
  <c r="M264" i="1"/>
  <c r="M263" i="1"/>
  <c r="K262" i="1"/>
  <c r="M262" i="1" s="1"/>
  <c r="M256" i="1"/>
  <c r="M253" i="1"/>
  <c r="K252" i="1"/>
  <c r="M252" i="1" s="1"/>
  <c r="M248" i="1"/>
  <c r="M246" i="1"/>
  <c r="M245" i="1"/>
  <c r="K244" i="1"/>
  <c r="M244" i="1" s="1"/>
  <c r="M243" i="1"/>
  <c r="M242" i="1"/>
  <c r="K241" i="1"/>
  <c r="M241" i="1" s="1"/>
  <c r="M234" i="1"/>
  <c r="M233" i="1"/>
  <c r="M232" i="1"/>
  <c r="K229" i="1"/>
  <c r="M229" i="1" s="1"/>
  <c r="M226" i="1"/>
  <c r="K225" i="1"/>
  <c r="M225" i="1" s="1"/>
  <c r="M222" i="1"/>
  <c r="K221" i="1"/>
  <c r="M221" i="1" s="1"/>
  <c r="M220" i="1"/>
  <c r="K219" i="1"/>
  <c r="M219" i="1" s="1"/>
  <c r="L218" i="1"/>
  <c r="M194" i="1"/>
  <c r="M193" i="1"/>
  <c r="M192" i="1"/>
  <c r="K181" i="1"/>
  <c r="M181" i="1" s="1"/>
  <c r="L180" i="1"/>
  <c r="L179" i="1" s="1"/>
  <c r="M178" i="1"/>
  <c r="K177" i="1"/>
  <c r="M177" i="1" s="1"/>
  <c r="M176" i="1"/>
  <c r="K175" i="1"/>
  <c r="M175" i="1" s="1"/>
  <c r="M174" i="1"/>
  <c r="K173" i="1"/>
  <c r="M173" i="1" s="1"/>
  <c r="M159" i="1"/>
  <c r="K155" i="1"/>
  <c r="M155" i="1" s="1"/>
  <c r="M144" i="1"/>
  <c r="K143" i="1"/>
  <c r="M143" i="1" s="1"/>
  <c r="M137" i="1"/>
  <c r="M136" i="1"/>
  <c r="K135" i="1"/>
  <c r="M134" i="1"/>
  <c r="K133" i="1"/>
  <c r="M133" i="1" s="1"/>
  <c r="M130" i="1"/>
  <c r="M129" i="1"/>
  <c r="L128" i="1"/>
  <c r="L124" i="1" s="1"/>
  <c r="K128" i="1"/>
  <c r="M127" i="1"/>
  <c r="K125" i="1"/>
  <c r="M125" i="1" s="1"/>
  <c r="M118" i="1"/>
  <c r="K117" i="1"/>
  <c r="M117" i="1" s="1"/>
  <c r="M114" i="1"/>
  <c r="K113" i="1"/>
  <c r="M113" i="1" s="1"/>
  <c r="M112" i="1"/>
  <c r="K111" i="1"/>
  <c r="M111" i="1" s="1"/>
  <c r="M105" i="1"/>
  <c r="M104" i="1"/>
  <c r="M103" i="1"/>
  <c r="K100" i="1"/>
  <c r="M100" i="1" s="1"/>
  <c r="L99" i="1"/>
  <c r="M97" i="1"/>
  <c r="M96" i="1"/>
  <c r="M94" i="1"/>
  <c r="M92" i="1"/>
  <c r="M91" i="1"/>
  <c r="K90" i="1"/>
  <c r="M90" i="1" s="1"/>
  <c r="L84" i="1"/>
  <c r="M68" i="1"/>
  <c r="K67" i="1"/>
  <c r="M67" i="1" s="1"/>
  <c r="M66" i="1"/>
  <c r="K65" i="1"/>
  <c r="M65" i="1" s="1"/>
  <c r="M61" i="1"/>
  <c r="K60" i="1"/>
  <c r="M60" i="1" s="1"/>
  <c r="L58" i="1"/>
  <c r="M55" i="1"/>
  <c r="K54" i="1"/>
  <c r="M54" i="1" s="1"/>
  <c r="M53" i="1"/>
  <c r="M52" i="1"/>
  <c r="L51" i="1"/>
  <c r="L46" i="1" s="1"/>
  <c r="K51" i="1"/>
  <c r="M48" i="1"/>
  <c r="K47" i="1"/>
  <c r="M47" i="1" s="1"/>
  <c r="M45" i="1"/>
  <c r="M44" i="1"/>
  <c r="M43" i="1"/>
  <c r="M39" i="1"/>
  <c r="L34" i="1"/>
  <c r="K34" i="1"/>
  <c r="L24" i="1"/>
  <c r="L23" i="1" s="1"/>
  <c r="K24" i="1"/>
  <c r="N266" i="1" l="1"/>
  <c r="N180" i="1"/>
  <c r="N179" i="1" s="1"/>
  <c r="P179" i="1" s="1"/>
  <c r="N218" i="1"/>
  <c r="N59" i="1"/>
  <c r="P59" i="1" s="1"/>
  <c r="P266" i="1"/>
  <c r="K218" i="1"/>
  <c r="M218" i="1" s="1"/>
  <c r="N64" i="1"/>
  <c r="P64" i="1" s="1"/>
  <c r="N110" i="1"/>
  <c r="P110" i="1" s="1"/>
  <c r="K46" i="1"/>
  <c r="M46" i="1" s="1"/>
  <c r="K147" i="1"/>
  <c r="M147" i="1" s="1"/>
  <c r="K251" i="1"/>
  <c r="N46" i="1"/>
  <c r="P46" i="1" s="1"/>
  <c r="P51" i="1"/>
  <c r="M285" i="1"/>
  <c r="N361" i="1"/>
  <c r="N360" i="1" s="1"/>
  <c r="N359" i="1" s="1"/>
  <c r="P359" i="1" s="1"/>
  <c r="K85" i="1"/>
  <c r="M85" i="1" s="1"/>
  <c r="L83" i="1"/>
  <c r="O83" i="1"/>
  <c r="N251" i="1"/>
  <c r="N250" i="1" s="1"/>
  <c r="P250" i="1" s="1"/>
  <c r="P267" i="1"/>
  <c r="N275" i="1"/>
  <c r="P275" i="1" s="1"/>
  <c r="P283" i="1"/>
  <c r="K275" i="1"/>
  <c r="M275" i="1" s="1"/>
  <c r="K284" i="1"/>
  <c r="M284" i="1" s="1"/>
  <c r="M128" i="1"/>
  <c r="P128" i="1"/>
  <c r="K23" i="1"/>
  <c r="M23" i="1" s="1"/>
  <c r="M24" i="1"/>
  <c r="N23" i="1"/>
  <c r="P23" i="1" s="1"/>
  <c r="P24" i="1"/>
  <c r="O22" i="1"/>
  <c r="O358" i="1" s="1"/>
  <c r="O391" i="1" s="1"/>
  <c r="P34" i="1"/>
  <c r="K180" i="1"/>
  <c r="K179" i="1" s="1"/>
  <c r="M179" i="1" s="1"/>
  <c r="N240" i="1"/>
  <c r="K240" i="1"/>
  <c r="M240" i="1" s="1"/>
  <c r="K318" i="1"/>
  <c r="M318" i="1" s="1"/>
  <c r="N318" i="1"/>
  <c r="P318" i="1" s="1"/>
  <c r="P218" i="1"/>
  <c r="N124" i="1"/>
  <c r="P124" i="1" s="1"/>
  <c r="K124" i="1"/>
  <c r="M124" i="1" s="1"/>
  <c r="M267" i="1"/>
  <c r="N147" i="1"/>
  <c r="N85" i="1"/>
  <c r="P85" i="1" s="1"/>
  <c r="P180" i="1"/>
  <c r="N99" i="1"/>
  <c r="P99" i="1" s="1"/>
  <c r="N154" i="1"/>
  <c r="P154" i="1" s="1"/>
  <c r="N283" i="1"/>
  <c r="K361" i="1"/>
  <c r="K266" i="1"/>
  <c r="M266" i="1" s="1"/>
  <c r="K154" i="1"/>
  <c r="M154" i="1" s="1"/>
  <c r="K142" i="1"/>
  <c r="M142" i="1" s="1"/>
  <c r="M135" i="1"/>
  <c r="K110" i="1"/>
  <c r="M110" i="1" s="1"/>
  <c r="K99" i="1"/>
  <c r="M99" i="1" s="1"/>
  <c r="K59" i="1"/>
  <c r="M59" i="1" s="1"/>
  <c r="K64" i="1"/>
  <c r="M64" i="1" s="1"/>
  <c r="M51" i="1"/>
  <c r="M34" i="1"/>
  <c r="L22" i="1"/>
  <c r="L358" i="1" s="1"/>
  <c r="L391" i="1" s="1"/>
  <c r="H244" i="1"/>
  <c r="M283" i="1" l="1"/>
  <c r="P360" i="1"/>
  <c r="N22" i="1"/>
  <c r="P22" i="1" s="1"/>
  <c r="N274" i="1"/>
  <c r="P274" i="1" s="1"/>
  <c r="P251" i="1"/>
  <c r="K283" i="1"/>
  <c r="K274" i="1" s="1"/>
  <c r="M274" i="1" s="1"/>
  <c r="M251" i="1"/>
  <c r="K250" i="1"/>
  <c r="M250" i="1" s="1"/>
  <c r="P361" i="1"/>
  <c r="N84" i="1"/>
  <c r="P84" i="1" s="1"/>
  <c r="K84" i="1"/>
  <c r="M84" i="1" s="1"/>
  <c r="K22" i="1"/>
  <c r="M22" i="1" s="1"/>
  <c r="M180" i="1"/>
  <c r="P240" i="1"/>
  <c r="N239" i="1"/>
  <c r="P239" i="1" s="1"/>
  <c r="K239" i="1"/>
  <c r="M239" i="1" s="1"/>
  <c r="P147" i="1"/>
  <c r="N142" i="1"/>
  <c r="P142" i="1" s="1"/>
  <c r="M361" i="1"/>
  <c r="K360" i="1"/>
  <c r="K58" i="1"/>
  <c r="M58" i="1" s="1"/>
  <c r="J194" i="1"/>
  <c r="I135" i="1"/>
  <c r="I124" i="1" s="1"/>
  <c r="J248" i="1"/>
  <c r="J246" i="1"/>
  <c r="N83" i="1" l="1"/>
  <c r="P83" i="1" s="1"/>
  <c r="K83" i="1"/>
  <c r="M83" i="1" s="1"/>
  <c r="K358" i="1"/>
  <c r="M358" i="1" s="1"/>
  <c r="N358" i="1"/>
  <c r="M360" i="1"/>
  <c r="K359" i="1"/>
  <c r="M359" i="1" s="1"/>
  <c r="K391" i="1" l="1"/>
  <c r="M391" i="1"/>
  <c r="N391" i="1"/>
  <c r="P358" i="1"/>
  <c r="P391" i="1" s="1"/>
  <c r="J105" i="1"/>
  <c r="J136" i="1" l="1"/>
  <c r="J137" i="1"/>
  <c r="H135" i="1"/>
  <c r="H124" i="1" s="1"/>
  <c r="J135" i="1" l="1"/>
  <c r="H23" i="1" l="1"/>
  <c r="J28" i="1"/>
  <c r="M28" i="1" s="1"/>
  <c r="P28" i="1" s="1"/>
  <c r="J44" i="1" l="1"/>
  <c r="J45" i="1"/>
  <c r="I83" i="1" l="1"/>
  <c r="J374" i="1"/>
  <c r="I51" i="1" l="1"/>
  <c r="I46" i="1" s="1"/>
  <c r="J33" i="1" l="1"/>
  <c r="J130" i="1"/>
  <c r="I266" i="1" l="1"/>
  <c r="J385" i="1"/>
  <c r="J379" i="1"/>
  <c r="I154" i="1"/>
  <c r="J104" i="1"/>
  <c r="J94" i="1" l="1"/>
  <c r="J373" i="1" l="1"/>
  <c r="J371" i="1"/>
  <c r="J370" i="1"/>
  <c r="J369" i="1"/>
  <c r="J368" i="1"/>
  <c r="J367" i="1"/>
  <c r="J366" i="1"/>
  <c r="J362" i="1"/>
  <c r="J322" i="1"/>
  <c r="J320" i="1"/>
  <c r="J277" i="1"/>
  <c r="J273" i="1"/>
  <c r="J271" i="1"/>
  <c r="J269" i="1"/>
  <c r="J265" i="1"/>
  <c r="J264" i="1"/>
  <c r="J263" i="1"/>
  <c r="J256" i="1"/>
  <c r="J253" i="1"/>
  <c r="J245" i="1"/>
  <c r="J243" i="1"/>
  <c r="J242" i="1"/>
  <c r="J234" i="1"/>
  <c r="J233" i="1"/>
  <c r="J232" i="1"/>
  <c r="J226" i="1"/>
  <c r="J222" i="1"/>
  <c r="J220" i="1"/>
  <c r="J178" i="1"/>
  <c r="J176" i="1"/>
  <c r="J174" i="1"/>
  <c r="J159" i="1"/>
  <c r="J144" i="1"/>
  <c r="J134" i="1"/>
  <c r="J129" i="1"/>
  <c r="J127" i="1"/>
  <c r="J118" i="1"/>
  <c r="J114" i="1"/>
  <c r="J112" i="1"/>
  <c r="J103" i="1"/>
  <c r="J97" i="1"/>
  <c r="J96" i="1"/>
  <c r="J91" i="1"/>
  <c r="J68" i="1"/>
  <c r="J66" i="1"/>
  <c r="J61" i="1"/>
  <c r="J55" i="1"/>
  <c r="J53" i="1"/>
  <c r="J52" i="1"/>
  <c r="J43" i="1"/>
  <c r="J40" i="1"/>
  <c r="J29" i="1"/>
  <c r="J27" i="1"/>
  <c r="M27" i="1" s="1"/>
  <c r="P27" i="1" s="1"/>
  <c r="J377" i="1"/>
  <c r="J382" i="1"/>
  <c r="J384" i="1"/>
  <c r="J378" i="1"/>
  <c r="J383" i="1"/>
  <c r="J381" i="1"/>
  <c r="I23" i="1" l="1"/>
  <c r="I22" i="1" s="1"/>
  <c r="J280" i="1"/>
  <c r="J278" i="1"/>
  <c r="J309" i="1"/>
  <c r="J306" i="1"/>
  <c r="J303" i="1"/>
  <c r="J301" i="1"/>
  <c r="J287" i="1"/>
  <c r="J286" i="1"/>
  <c r="I285" i="1"/>
  <c r="I274" i="1"/>
  <c r="I358" i="1" l="1"/>
  <c r="H272" i="1"/>
  <c r="J272" i="1" s="1"/>
  <c r="H270" i="1"/>
  <c r="J270" i="1" s="1"/>
  <c r="J181" i="1" l="1"/>
  <c r="J90" i="1"/>
  <c r="J48" i="1"/>
  <c r="J26" i="1"/>
  <c r="J34" i="1" l="1"/>
  <c r="J39" i="1"/>
  <c r="H84" i="1"/>
  <c r="J85" i="1"/>
  <c r="J300" i="1"/>
  <c r="J321" i="1"/>
  <c r="J84" i="1" l="1"/>
  <c r="J319" i="1"/>
  <c r="J364" i="1"/>
  <c r="H392" i="1"/>
  <c r="H65" i="1"/>
  <c r="J65" i="1" s="1"/>
  <c r="H67" i="1"/>
  <c r="J67" i="1" s="1"/>
  <c r="J133" i="1"/>
  <c r="H284" i="1"/>
  <c r="J143" i="1"/>
  <c r="H177" i="1"/>
  <c r="J175" i="1"/>
  <c r="J173" i="1"/>
  <c r="J24" i="1"/>
  <c r="J47" i="1"/>
  <c r="J177" i="1" l="1"/>
  <c r="J318" i="1"/>
  <c r="J284" i="1"/>
  <c r="J285" i="1"/>
  <c r="H64" i="1"/>
  <c r="J64" i="1" s="1"/>
  <c r="H360" i="1"/>
  <c r="J308" i="1"/>
  <c r="J305" i="1"/>
  <c r="H288" i="1"/>
  <c r="H283" i="1" s="1"/>
  <c r="H279" i="1"/>
  <c r="J279" i="1" s="1"/>
  <c r="H276" i="1"/>
  <c r="H268" i="1"/>
  <c r="J268" i="1" s="1"/>
  <c r="H267" i="1"/>
  <c r="H262" i="1"/>
  <c r="H250" i="1" s="1"/>
  <c r="J252" i="1"/>
  <c r="J244" i="1"/>
  <c r="J229" i="1"/>
  <c r="J225" i="1"/>
  <c r="J221" i="1"/>
  <c r="H219" i="1"/>
  <c r="H117" i="1"/>
  <c r="J117" i="1" s="1"/>
  <c r="J113" i="1"/>
  <c r="H111" i="1"/>
  <c r="J111" i="1" s="1"/>
  <c r="J100" i="1"/>
  <c r="J99" i="1"/>
  <c r="H60" i="1"/>
  <c r="H54" i="1"/>
  <c r="J54" i="1" s="1"/>
  <c r="H51" i="1"/>
  <c r="J51" i="1" s="1"/>
  <c r="J23" i="1"/>
  <c r="J288" i="1" l="1"/>
  <c r="J283" i="1" s="1"/>
  <c r="J219" i="1"/>
  <c r="H218" i="1"/>
  <c r="J218" i="1" s="1"/>
  <c r="J276" i="1"/>
  <c r="H275" i="1"/>
  <c r="J262" i="1"/>
  <c r="J125" i="1"/>
  <c r="J128" i="1"/>
  <c r="J267" i="1"/>
  <c r="H266" i="1"/>
  <c r="J266" i="1" s="1"/>
  <c r="H59" i="1"/>
  <c r="H58" i="1" s="1"/>
  <c r="J60" i="1"/>
  <c r="H110" i="1"/>
  <c r="H83" i="1" s="1"/>
  <c r="H142" i="1"/>
  <c r="J142" i="1" s="1"/>
  <c r="J147" i="1"/>
  <c r="J155" i="1"/>
  <c r="J180" i="1"/>
  <c r="H240" i="1"/>
  <c r="H239" i="1" s="1"/>
  <c r="J241" i="1"/>
  <c r="H359" i="1"/>
  <c r="H46" i="1"/>
  <c r="H22" i="1" s="1"/>
  <c r="J124" i="1" l="1"/>
  <c r="J160" i="1"/>
  <c r="H154" i="1"/>
  <c r="J154" i="1" s="1"/>
  <c r="J110" i="1"/>
  <c r="J83" i="1"/>
  <c r="J275" i="1"/>
  <c r="J179" i="1"/>
  <c r="J59" i="1"/>
  <c r="J58" i="1"/>
  <c r="J240" i="1"/>
  <c r="J239" i="1"/>
  <c r="J251" i="1"/>
  <c r="J250" i="1"/>
  <c r="J22" i="1"/>
  <c r="J46" i="1"/>
  <c r="H274" i="1" l="1"/>
  <c r="H358" i="1" s="1"/>
  <c r="J274" i="1" l="1"/>
  <c r="J358" i="1" s="1"/>
  <c r="H391" i="1"/>
  <c r="H395" i="1" s="1"/>
  <c r="J361" i="1" l="1"/>
  <c r="I360" i="1"/>
  <c r="J360" i="1" s="1"/>
  <c r="I359" i="1" l="1"/>
  <c r="J359" i="1" s="1"/>
  <c r="J391" i="1" s="1"/>
  <c r="I391" i="1" l="1"/>
</calcChain>
</file>

<file path=xl/sharedStrings.xml><?xml version="1.0" encoding="utf-8"?>
<sst xmlns="http://schemas.openxmlformats.org/spreadsheetml/2006/main" count="790" uniqueCount="741">
  <si>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</si>
  <si>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</si>
  <si>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</si>
  <si>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</si>
  <si>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</si>
  <si>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</si>
  <si>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</si>
  <si>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</si>
  <si>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</si>
  <si>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</si>
  <si>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</si>
  <si>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</si>
  <si>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</si>
  <si>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</si>
  <si>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</si>
  <si>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</si>
  <si>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</si>
  <si>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</si>
  <si>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</si>
  <si>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</si>
  <si>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</si>
  <si>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</si>
  <si>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</si>
  <si>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</si>
  <si>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</si>
  <si>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</si>
  <si>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</si>
  <si>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</si>
  <si>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</si>
  <si>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</si>
  <si>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</si>
  <si>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</si>
  <si>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</si>
  <si>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</si>
  <si>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</si>
  <si>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</si>
  <si>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</si>
  <si>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</si>
  <si>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</si>
  <si>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</si>
  <si>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</si>
  <si>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</si>
  <si>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</si>
  <si>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</si>
  <si>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</si>
  <si>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</si>
  <si>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</si>
  <si>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</si>
  <si>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</si>
  <si>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</si>
  <si>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</si>
  <si>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</si>
  <si>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</si>
  <si>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</si>
  <si>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</si>
  <si>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</si>
  <si>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</si>
  <si>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</si>
  <si>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</si>
  <si>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</si>
  <si>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</si>
  <si>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</si>
  <si>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</si>
  <si>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</si>
  <si>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</si>
  <si>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</si>
  <si>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</si>
  <si>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</si>
  <si>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</si>
  <si>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</si>
  <si>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</si>
  <si>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</si>
  <si>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</si>
  <si>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</si>
  <si>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</si>
  <si>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</si>
  <si>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</si>
  <si>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</si>
  <si>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</si>
  <si>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</si>
  <si>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</si>
  <si>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</si>
  <si>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</si>
  <si>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</si>
  <si>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</si>
  <si>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</si>
  <si>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</si>
  <si>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</si>
  <si>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</si>
  <si>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</si>
  <si>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</si>
  <si>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</si>
  <si>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</si>
  <si>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</si>
  <si>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</si>
  <si>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</si>
  <si>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</si>
  <si>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</si>
  <si>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</si>
  <si>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</si>
  <si>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</si>
  <si>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</si>
  <si>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</si>
  <si>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</si>
  <si>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</si>
  <si>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</si>
  <si>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</si>
  <si>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</si>
  <si>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</si>
  <si>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</si>
  <si>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</si>
  <si>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</si>
  <si>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</si>
  <si>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</si>
  <si>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</si>
  <si>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</si>
  <si>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</si>
  <si>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</si>
  <si>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</si>
  <si>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</si>
  <si>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</si>
  <si>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</si>
  <si>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</si>
  <si>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99 9 99 10030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</si>
  <si>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</si>
  <si>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</si>
  <si>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</si>
  <si>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</si>
  <si>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</si>
  <si>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</si>
  <si>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</si>
  <si>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</si>
  <si>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</si>
  <si>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</si>
  <si>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</si>
  <si>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</si>
  <si>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</si>
  <si>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</si>
  <si>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</si>
  <si>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</si>
  <si>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</si>
  <si>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</si>
  <si>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</si>
  <si>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</si>
  <si>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</si>
  <si>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</si>
  <si>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</si>
  <si>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</si>
  <si>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</si>
  <si>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</si>
  <si>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</si>
  <si>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</si>
  <si>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</si>
  <si>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</si>
  <si>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</si>
  <si>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</si>
  <si>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</si>
  <si>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</si>
  <si>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</si>
  <si>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</si>
  <si>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</si>
  <si>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</si>
  <si>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</si>
  <si>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</si>
  <si>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</si>
  <si>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</si>
  <si>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</si>
  <si>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</si>
  <si>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</si>
  <si>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</si>
  <si>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</si>
  <si>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</si>
  <si>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</si>
  <si>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</si>
  <si>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</si>
  <si>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</si>
  <si>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</si>
  <si>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</si>
  <si>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</si>
  <si>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</si>
  <si>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</si>
  <si>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</si>
  <si>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</si>
  <si>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</si>
  <si>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</si>
  <si>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</si>
  <si>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</si>
  <si>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</si>
  <si>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</si>
  <si>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</si>
  <si>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</si>
  <si>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</si>
  <si>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</si>
  <si>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</si>
  <si>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</si>
  <si>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</si>
  <si>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</si>
  <si>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</si>
  <si>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</si>
  <si>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</si>
  <si>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</si>
  <si>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</si>
  <si>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</si>
  <si>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</si>
  <si>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</si>
  <si>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</si>
  <si>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</si>
  <si>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</si>
  <si>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</si>
  <si>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</si>
  <si>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</si>
  <si>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</si>
  <si>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</si>
  <si>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</si>
  <si>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</si>
  <si>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</si>
  <si>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</si>
  <si>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</si>
  <si>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</si>
  <si>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</si>
  <si>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</si>
  <si>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</si>
  <si>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</si>
  <si>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</si>
  <si>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</si>
  <si>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</si>
  <si>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</si>
  <si>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</si>
  <si>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</si>
  <si>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</si>
  <si>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</si>
  <si>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</si>
  <si>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</si>
  <si>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</si>
  <si>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</si>
  <si>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</si>
  <si>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</si>
  <si>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</si>
  <si>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</si>
  <si>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</si>
  <si>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</si>
  <si>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</si>
  <si>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</si>
  <si>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</si>
  <si>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</si>
  <si>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</si>
  <si>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</si>
  <si>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</si>
  <si>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</si>
  <si>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</si>
  <si>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</si>
  <si>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</si>
  <si>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</si>
  <si>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</si>
  <si>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</si>
  <si>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</si>
  <si>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</si>
  <si>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</si>
  <si>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</si>
  <si>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</si>
  <si>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</si>
  <si>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</si>
  <si>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</si>
  <si>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</si>
  <si>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</si>
  <si>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</si>
  <si>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</si>
  <si>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</si>
  <si>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</si>
  <si>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</si>
  <si>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</si>
  <si>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</si>
  <si>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</si>
  <si>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</si>
  <si>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</si>
  <si>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</si>
  <si>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</si>
  <si>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</si>
  <si>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</si>
  <si>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</si>
  <si>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</si>
  <si>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</si>
  <si>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</si>
  <si>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</si>
  <si>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</si>
  <si>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</si>
  <si>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</si>
  <si>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</si>
  <si>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</si>
  <si>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</si>
  <si>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</si>
  <si>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</si>
  <si>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</si>
  <si>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</si>
  <si>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</si>
  <si>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</si>
  <si>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</si>
  <si>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</si>
  <si>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</si>
  <si>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</si>
  <si>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</si>
  <si>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</si>
  <si>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</si>
  <si>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</si>
  <si>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</si>
  <si>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</si>
  <si>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</si>
  <si>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</si>
  <si>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</si>
  <si>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</si>
  <si>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</si>
  <si>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</si>
  <si>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</si>
  <si>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</si>
  <si>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</si>
  <si>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</si>
  <si>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</si>
  <si>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</si>
  <si>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</si>
  <si>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</si>
  <si>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</si>
  <si>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</si>
  <si>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</si>
  <si>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</si>
  <si>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</si>
  <si>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</si>
  <si>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</si>
  <si>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</si>
  <si>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</si>
  <si>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</si>
  <si>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</si>
  <si>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</si>
  <si>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</si>
  <si>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</si>
  <si>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</si>
  <si>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</si>
  <si>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</si>
  <si>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</si>
  <si>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</si>
  <si>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</si>
  <si>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</si>
  <si>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</si>
  <si>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</si>
  <si>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</si>
  <si>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</si>
  <si>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</si>
  <si>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</si>
  <si>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</si>
  <si>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</si>
  <si>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</si>
  <si>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</si>
  <si>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</si>
  <si>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</si>
  <si>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</si>
  <si>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</si>
  <si>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</si>
  <si>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</si>
  <si>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</si>
  <si>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</si>
  <si>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</si>
  <si>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</si>
  <si>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</si>
  <si>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</si>
  <si>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</si>
  <si>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</si>
  <si>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</si>
  <si>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</si>
  <si>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</si>
  <si>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</si>
  <si>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</si>
  <si>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</si>
  <si>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</si>
  <si>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</si>
  <si>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</si>
  <si>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</si>
  <si>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</si>
  <si>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</si>
  <si>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</si>
  <si>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</si>
  <si>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</si>
  <si>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</si>
  <si>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</si>
  <si>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</si>
  <si>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</si>
  <si>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</si>
  <si>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</si>
  <si>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</si>
  <si>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</si>
  <si>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</si>
  <si>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</si>
  <si>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</si>
  <si>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</si>
  <si>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</si>
  <si>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</si>
  <si>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</si>
  <si>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</si>
  <si>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</si>
  <si>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</si>
  <si>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</si>
  <si>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</si>
  <si>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</si>
  <si>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</si>
  <si>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</si>
  <si>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</si>
  <si>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</si>
  <si>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</si>
  <si>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</si>
  <si>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</si>
  <si>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</si>
  <si>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</si>
  <si>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</si>
  <si>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</si>
  <si>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</si>
  <si>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</si>
  <si>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</si>
  <si>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</si>
  <si>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</si>
  <si>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</si>
  <si>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</si>
  <si>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</si>
  <si>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</si>
  <si>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</si>
  <si>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</si>
  <si>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</si>
  <si>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</si>
  <si>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</si>
  <si>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</si>
  <si>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</si>
  <si>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</si>
  <si>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</si>
  <si>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 31 октября 2023 № 000-НПА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</si>
  <si>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</si>
  <si>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</si>
  <si>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</si>
  <si>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</si>
  <si>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</si>
  <si>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</si>
  <si>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</si>
  <si>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</si>
  <si>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</si>
  <si>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</si>
  <si>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</si>
  <si>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</si>
  <si>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</si>
  <si>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</si>
  <si>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</si>
  <si>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</si>
  <si>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</si>
  <si>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</si>
  <si>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</si>
  <si>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</si>
  <si>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</si>
  <si>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</si>
  <si>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</si>
  <si>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</si>
  <si>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</si>
  <si>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</si>
  <si>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</si>
  <si>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</si>
  <si>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</si>
  <si>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</si>
  <si>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</si>
  <si>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</si>
  <si>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</si>
  <si>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</si>
  <si>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</si>
  <si>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</si>
  <si>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</si>
  <si>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</si>
  <si>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</si>
  <si>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</si>
  <si>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</si>
  <si>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</si>
  <si>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</si>
  <si>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</si>
  <si>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</si>
  <si>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</si>
  <si>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</si>
  <si>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</si>
  <si>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</si>
  <si>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</si>
  <si>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</si>
  <si>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</si>
  <si>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</si>
  <si>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10 0 0Г 92410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</si>
  <si>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</si>
  <si>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</si>
  <si>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</si>
  <si>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</si>
  <si>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</si>
  <si>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</si>
  <si>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</si>
  <si>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</si>
  <si>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</si>
  <si>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</si>
  <si>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</si>
  <si>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</si>
  <si>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</si>
  <si>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</si>
  <si>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</si>
  <si>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</si>
  <si>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</si>
  <si>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</si>
  <si>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</si>
  <si>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</si>
  <si>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</si>
  <si>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</si>
  <si>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</si>
  <si>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</si>
  <si>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</si>
  <si>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</si>
  <si>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</si>
  <si>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</si>
  <si>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</si>
  <si>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</si>
  <si>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</si>
  <si>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</si>
  <si>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</si>
  <si>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</si>
  <si>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</si>
  <si>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</si>
  <si>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3 01 M0820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</si>
  <si>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</si>
  <si>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</si>
  <si>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</si>
  <si>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</si>
  <si>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</si>
  <si>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</si>
  <si>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</si>
  <si>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</si>
  <si>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</si>
  <si>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</si>
  <si>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</si>
  <si>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</si>
  <si>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</si>
  <si>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</si>
  <si>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</si>
  <si>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</si>
  <si>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</si>
  <si>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</si>
  <si>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</si>
  <si>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S2360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</si>
  <si>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</si>
  <si>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</si>
  <si>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</si>
  <si>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</si>
  <si>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</si>
  <si>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</si>
  <si>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</si>
  <si>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</si>
  <si>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</si>
  <si>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</si>
  <si>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</si>
  <si>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</si>
  <si>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</si>
  <si>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</si>
  <si>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</si>
  <si>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</si>
  <si>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</si>
  <si>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</si>
  <si>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</si>
  <si>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</si>
  <si>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</si>
  <si>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</si>
  <si>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</si>
  <si>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</si>
  <si>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</si>
  <si>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</si>
  <si>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</si>
  <si>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</si>
  <si>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</si>
  <si>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</si>
  <si>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</si>
  <si>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</si>
  <si>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</si>
  <si>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</si>
  <si>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</si>
  <si>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09 0 01 92610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</si>
  <si>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</si>
  <si>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</si>
  <si>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</si>
  <si>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</si>
  <si>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</si>
  <si>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</si>
  <si>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</si>
  <si>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</si>
  <si>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</si>
  <si>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13 0 02 20530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</si>
  <si>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</si>
  <si>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</si>
  <si>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</si>
  <si>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</si>
  <si>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</si>
  <si>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</si>
  <si>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</si>
  <si>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</si>
  <si>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</si>
  <si>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</si>
  <si>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</si>
  <si>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</si>
  <si>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</si>
  <si>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</si>
  <si>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14 0 00 21700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</si>
  <si>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</si>
  <si>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</si>
  <si>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</si>
  <si>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</si>
  <si>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</si>
  <si>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</si>
  <si>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</si>
  <si>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</si>
  <si>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</si>
  <si>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</si>
  <si>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</si>
  <si>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</si>
  <si>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</si>
  <si>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</si>
  <si>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08 0 02 40150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</si>
  <si>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</si>
  <si>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</si>
  <si>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</si>
  <si>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</si>
  <si>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</si>
  <si>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</si>
  <si>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</si>
  <si>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</si>
  <si>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</si>
  <si>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</si>
  <si>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</si>
  <si>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</si>
  <si>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</si>
  <si>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</si>
  <si>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</si>
  <si>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</si>
  <si>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</si>
  <si>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</si>
  <si>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</si>
  <si>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</si>
  <si>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</si>
  <si>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</si>
  <si>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</si>
  <si>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</si>
  <si>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</si>
  <si>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</si>
  <si>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</si>
  <si>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</si>
  <si>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</si>
  <si>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</si>
  <si>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</si>
  <si>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</si>
  <si>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</si>
  <si>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</si>
  <si>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</si>
  <si>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</si>
  <si>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</si>
  <si>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</si>
  <si>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</si>
  <si>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</si>
  <si>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</si>
  <si>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</si>
  <si>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</si>
  <si>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</si>
  <si>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</si>
  <si>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</si>
  <si>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</si>
  <si>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</si>
  <si>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</si>
  <si>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</si>
  <si>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</si>
  <si>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</si>
  <si>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</si>
  <si>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</si>
  <si>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</si>
  <si>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</si>
  <si>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</si>
  <si>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</si>
  <si>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</si>
  <si>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</si>
  <si>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</si>
  <si>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>17 0 02 21720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</si>
  <si>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</si>
  <si>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</si>
  <si>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05 0 04 92620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</si>
  <si>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</si>
  <si>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</si>
  <si>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</si>
  <si>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</si>
  <si>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</si>
  <si>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</si>
  <si>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</si>
  <si>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</si>
  <si>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</si>
  <si>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</si>
  <si>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</si>
  <si>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</si>
  <si>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</si>
  <si>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</si>
  <si>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92390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</si>
  <si>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</si>
  <si>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</si>
  <si>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</si>
  <si>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</si>
  <si>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</si>
  <si>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</si>
  <si>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04 2 01 40150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</si>
  <si>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</si>
  <si>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</si>
  <si>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</si>
  <si>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</si>
  <si>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</si>
  <si>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</si>
  <si>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</si>
  <si>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</si>
  <si>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</si>
  <si>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</si>
  <si>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</si>
  <si>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</si>
  <si>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</si>
  <si>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</si>
  <si>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</si>
  <si>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</si>
  <si>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</si>
  <si>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</si>
  <si>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</si>
  <si>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</si>
  <si>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08 0 03 92190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</si>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</sst>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5"/>
  <sheetViews>
    <sheetView tabSelected="1" view="pageBreakPreview" topLeftCell="G4" zoomScale="150" zoomScaleNormal="150" zoomScaleSheetLayoutView="150" workbookViewId="0">
      <selection activeCell="J9" sqref="J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17" hidden="1" customWidth="1"/>
    <col min="17" max="17" width="17" customWidth="1"/>
    <col min="18" max="18" width="13.28515625" customWidth="1"/>
    <col min="19" max="19" width="15.5703125" customWidth="1"/>
  </cols>
  <sheetData>
    <row r="1" spans="1:16" ht="3.75" hidden="1" customHeight="1" x14ac:dyDescent="0.25">
      <c r="H1" s="176" t="s">
        <v>382</v>
      </c>
      <c r="I1" s="176"/>
      <c r="J1" s="176"/>
    </row>
    <row r="2" spans="1:16" ht="16.5" hidden="1" customHeight="1" x14ac:dyDescent="0.25">
      <c r="I2" s="176" t="s">
        <v>430</v>
      </c>
      <c r="J2" s="176"/>
    </row>
    <row r="3" spans="1:16" ht="17.25" hidden="1" customHeight="1" x14ac:dyDescent="0.25"/>
    <row r="4" spans="1:16" ht="15" customHeight="1" x14ac:dyDescent="0.25">
      <c r="H4" s="176" t="s">
        <v>382</v>
      </c>
      <c r="I4" s="176"/>
      <c r="J4" s="176"/>
    </row>
    <row r="5" spans="1:16" ht="13.5" customHeight="1" x14ac:dyDescent="0.25">
      <c r="H5" s="114"/>
      <c r="I5" s="176" t="s">
        <v>449</v>
      </c>
      <c r="J5" s="176"/>
    </row>
    <row r="6" spans="1:16" ht="16.5" customHeight="1" x14ac:dyDescent="0.25">
      <c r="H6" s="55"/>
      <c r="I6" s="176" t="s">
        <v>740</v>
      </c>
      <c r="J6" s="176"/>
    </row>
    <row r="7" spans="1:16" ht="16.5" customHeight="1" x14ac:dyDescent="0.25">
      <c r="H7" s="114"/>
      <c r="I7" s="114"/>
      <c r="J7" s="114"/>
    </row>
    <row r="8" spans="1:16" ht="31.15" customHeight="1" x14ac:dyDescent="0.25">
      <c r="F8" s="184" t="s">
        <v>450</v>
      </c>
      <c r="G8" s="184"/>
      <c r="H8" s="184"/>
      <c r="I8" s="184"/>
      <c r="J8" s="184"/>
    </row>
    <row r="9" spans="1:16" ht="15.6" customHeight="1" x14ac:dyDescent="0.25">
      <c r="A9" s="177"/>
      <c r="B9" s="177"/>
      <c r="C9" s="177"/>
      <c r="D9" s="177"/>
      <c r="E9" s="177"/>
      <c r="F9" s="177"/>
      <c r="G9" s="177"/>
      <c r="H9" s="177"/>
      <c r="J9" s="2" t="s">
        <v>209</v>
      </c>
      <c r="K9" s="183" t="s">
        <v>242</v>
      </c>
      <c r="L9" s="183"/>
      <c r="M9" s="183"/>
      <c r="N9" s="183" t="s">
        <v>243</v>
      </c>
      <c r="O9" s="183"/>
      <c r="P9" s="183"/>
    </row>
    <row r="10" spans="1:16" ht="16.149999999999999" hidden="1" customHeight="1" x14ac:dyDescent="0.25">
      <c r="A10" s="43"/>
      <c r="B10" s="43"/>
      <c r="C10" s="43"/>
      <c r="D10" s="43"/>
      <c r="E10" s="43"/>
      <c r="F10" s="179" t="s">
        <v>36</v>
      </c>
      <c r="G10" s="181" t="s">
        <v>35</v>
      </c>
      <c r="H10" s="68"/>
      <c r="I10" s="175"/>
      <c r="J10" s="175"/>
    </row>
    <row r="11" spans="1:16" ht="34.9" customHeight="1" x14ac:dyDescent="0.25">
      <c r="A11" s="5"/>
      <c r="B11" s="178" t="s">
        <v>0</v>
      </c>
      <c r="C11" s="175"/>
      <c r="D11" s="175"/>
      <c r="E11" s="175"/>
      <c r="F11" s="180"/>
      <c r="G11" s="182"/>
      <c r="H11" s="44" t="s">
        <v>451</v>
      </c>
      <c r="I11" s="44" t="s">
        <v>257</v>
      </c>
      <c r="J11" s="44" t="s">
        <v>207</v>
      </c>
      <c r="K11" s="44" t="s">
        <v>205</v>
      </c>
      <c r="L11" s="44" t="s">
        <v>206</v>
      </c>
      <c r="M11" s="44" t="s">
        <v>207</v>
      </c>
      <c r="N11" s="44" t="s">
        <v>205</v>
      </c>
      <c r="O11" s="44" t="s">
        <v>206</v>
      </c>
      <c r="P11" s="44" t="s">
        <v>207</v>
      </c>
    </row>
    <row r="12" spans="1:16" ht="13.9" customHeight="1" x14ac:dyDescent="0.25">
      <c r="A12" s="5"/>
      <c r="B12" s="4" t="s">
        <v>1</v>
      </c>
      <c r="C12" s="4" t="s">
        <v>2</v>
      </c>
      <c r="D12" s="4" t="s">
        <v>3</v>
      </c>
      <c r="E12" s="4" t="s">
        <v>4</v>
      </c>
      <c r="F12" s="10">
        <v>1</v>
      </c>
      <c r="G12" s="10">
        <v>2</v>
      </c>
      <c r="H12" s="35">
        <v>3</v>
      </c>
      <c r="I12" s="45">
        <v>4</v>
      </c>
      <c r="J12" s="45">
        <v>5</v>
      </c>
      <c r="K12" s="35">
        <v>3</v>
      </c>
      <c r="L12" s="45">
        <v>4</v>
      </c>
      <c r="M12" s="45">
        <v>5</v>
      </c>
      <c r="N12" s="35">
        <v>3</v>
      </c>
      <c r="O12" s="45">
        <v>4</v>
      </c>
      <c r="P12" s="45">
        <v>5</v>
      </c>
    </row>
    <row r="13" spans="1:16" ht="47.25" customHeight="1" thickBot="1" x14ac:dyDescent="0.3">
      <c r="A13" s="5"/>
      <c r="B13" s="4"/>
      <c r="C13" s="4"/>
      <c r="D13" s="4"/>
      <c r="E13" s="4"/>
      <c r="F13" s="116" t="s">
        <v>452</v>
      </c>
      <c r="G13" s="163" t="s">
        <v>453</v>
      </c>
      <c r="H13" s="164">
        <f>SUM(H14+H19)</f>
        <v>165000</v>
      </c>
      <c r="I13" s="164">
        <f>SUM(I14+I19)</f>
        <v>0</v>
      </c>
      <c r="J13" s="164">
        <f>SUM(H13:I13)</f>
        <v>165000</v>
      </c>
      <c r="K13" s="35"/>
      <c r="L13" s="45"/>
      <c r="M13" s="45"/>
      <c r="N13" s="35"/>
      <c r="O13" s="45"/>
      <c r="P13" s="45"/>
    </row>
    <row r="14" spans="1:16" ht="66.75" customHeight="1" thickBot="1" x14ac:dyDescent="0.3">
      <c r="A14" s="5"/>
      <c r="B14" s="4"/>
      <c r="C14" s="4"/>
      <c r="D14" s="4"/>
      <c r="E14" s="4"/>
      <c r="F14" s="101" t="s">
        <v>500</v>
      </c>
      <c r="G14" s="40" t="s">
        <v>501</v>
      </c>
      <c r="H14" s="36">
        <f>SUM(H15:H18)</f>
        <v>145000</v>
      </c>
      <c r="I14" s="36">
        <f>SUM(I15:I18)</f>
        <v>0</v>
      </c>
      <c r="J14" s="147">
        <f>SUM(H14:I14)</f>
        <v>145000</v>
      </c>
      <c r="K14" s="35"/>
      <c r="L14" s="45"/>
      <c r="M14" s="45"/>
      <c r="N14" s="35"/>
      <c r="O14" s="45"/>
      <c r="P14" s="45"/>
    </row>
    <row r="15" spans="1:16" ht="31.5" customHeight="1" thickBot="1" x14ac:dyDescent="0.3">
      <c r="A15" s="5"/>
      <c r="B15" s="4"/>
      <c r="C15" s="4"/>
      <c r="D15" s="4"/>
      <c r="E15" s="4"/>
      <c r="F15" s="50" t="s">
        <v>502</v>
      </c>
      <c r="G15" s="19" t="s">
        <v>506</v>
      </c>
      <c r="H15" s="37">
        <v>110000</v>
      </c>
      <c r="I15" s="148">
        <v>0</v>
      </c>
      <c r="J15" s="149">
        <f>SUM(H15:I15)</f>
        <v>110000</v>
      </c>
      <c r="K15" s="35"/>
      <c r="L15" s="45"/>
      <c r="M15" s="45"/>
      <c r="N15" s="35"/>
      <c r="O15" s="45"/>
      <c r="P15" s="45"/>
    </row>
    <row r="16" spans="1:16" ht="55.5" customHeight="1" thickBot="1" x14ac:dyDescent="0.3">
      <c r="A16" s="5"/>
      <c r="B16" s="4"/>
      <c r="C16" s="4"/>
      <c r="D16" s="4"/>
      <c r="E16" s="4"/>
      <c r="F16" s="121" t="s">
        <v>503</v>
      </c>
      <c r="G16" s="19" t="s">
        <v>507</v>
      </c>
      <c r="H16" s="37">
        <v>15000</v>
      </c>
      <c r="I16" s="148">
        <v>0</v>
      </c>
      <c r="J16" s="149">
        <f t="shared" ref="J16:J21" si="0">SUM(H16:I16)</f>
        <v>15000</v>
      </c>
      <c r="K16" s="35"/>
      <c r="L16" s="45"/>
      <c r="M16" s="45"/>
      <c r="N16" s="35"/>
      <c r="O16" s="45"/>
      <c r="P16" s="45"/>
    </row>
    <row r="17" spans="1:18" ht="45" customHeight="1" thickBot="1" x14ac:dyDescent="0.3">
      <c r="A17" s="5"/>
      <c r="B17" s="4"/>
      <c r="C17" s="4"/>
      <c r="D17" s="4"/>
      <c r="E17" s="4"/>
      <c r="F17" s="121" t="s">
        <v>504</v>
      </c>
      <c r="G17" s="19" t="s">
        <v>508</v>
      </c>
      <c r="H17" s="37">
        <v>10000</v>
      </c>
      <c r="I17" s="148">
        <v>0</v>
      </c>
      <c r="J17" s="149">
        <f t="shared" si="0"/>
        <v>10000</v>
      </c>
      <c r="K17" s="35"/>
      <c r="L17" s="45"/>
      <c r="M17" s="45"/>
      <c r="N17" s="35"/>
      <c r="O17" s="45"/>
      <c r="P17" s="45"/>
    </row>
    <row r="18" spans="1:18" ht="26.25" customHeight="1" thickBot="1" x14ac:dyDescent="0.3">
      <c r="A18" s="5"/>
      <c r="B18" s="4"/>
      <c r="C18" s="4"/>
      <c r="D18" s="4"/>
      <c r="E18" s="4"/>
      <c r="F18" s="121" t="s">
        <v>505</v>
      </c>
      <c r="G18" s="19" t="s">
        <v>509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30" customHeight="1" thickBot="1" x14ac:dyDescent="0.3">
      <c r="A19" s="5"/>
      <c r="B19" s="4"/>
      <c r="C19" s="4"/>
      <c r="D19" s="4"/>
      <c r="E19" s="4"/>
      <c r="F19" s="101" t="s">
        <v>510</v>
      </c>
      <c r="G19" s="40" t="s">
        <v>513</v>
      </c>
      <c r="H19" s="36">
        <f>SUM(H20:H21)</f>
        <v>20000</v>
      </c>
      <c r="I19" s="148">
        <f>SUM(I20:I21)</f>
        <v>0</v>
      </c>
      <c r="J19" s="147">
        <f t="shared" si="0"/>
        <v>20000</v>
      </c>
      <c r="K19" s="35"/>
      <c r="L19" s="45"/>
      <c r="M19" s="45"/>
      <c r="N19" s="35"/>
      <c r="O19" s="45"/>
      <c r="P19" s="45"/>
    </row>
    <row r="20" spans="1:18" ht="36.75" customHeight="1" thickBot="1" x14ac:dyDescent="0.3">
      <c r="A20" s="5"/>
      <c r="B20" s="4"/>
      <c r="C20" s="4"/>
      <c r="D20" s="4"/>
      <c r="E20" s="4"/>
      <c r="F20" s="121" t="s">
        <v>511</v>
      </c>
      <c r="G20" s="19" t="s">
        <v>514</v>
      </c>
      <c r="H20" s="37">
        <v>15000</v>
      </c>
      <c r="I20" s="148">
        <v>0</v>
      </c>
      <c r="J20" s="149">
        <f t="shared" si="0"/>
        <v>15000</v>
      </c>
      <c r="K20" s="35"/>
      <c r="L20" s="45"/>
      <c r="M20" s="45"/>
      <c r="N20" s="35"/>
      <c r="O20" s="45"/>
      <c r="P20" s="45"/>
    </row>
    <row r="21" spans="1:18" ht="76.5" customHeight="1" thickBot="1" x14ac:dyDescent="0.3">
      <c r="A21" s="5"/>
      <c r="B21" s="4"/>
      <c r="C21" s="4"/>
      <c r="D21" s="4"/>
      <c r="E21" s="4"/>
      <c r="F21" s="121" t="s">
        <v>512</v>
      </c>
      <c r="G21" s="19" t="s">
        <v>515</v>
      </c>
      <c r="H21" s="37">
        <v>5000</v>
      </c>
      <c r="I21" s="148">
        <v>0</v>
      </c>
      <c r="J21" s="149">
        <f t="shared" si="0"/>
        <v>5000</v>
      </c>
      <c r="K21" s="35"/>
      <c r="L21" s="45"/>
      <c r="M21" s="45"/>
      <c r="N21" s="35"/>
      <c r="O21" s="45"/>
      <c r="P21" s="45"/>
    </row>
    <row r="22" spans="1:18" ht="33" customHeight="1" x14ac:dyDescent="0.25">
      <c r="A22" s="8" t="s">
        <v>5</v>
      </c>
      <c r="B22" s="4"/>
      <c r="C22" s="6"/>
      <c r="D22" s="6"/>
      <c r="E22" s="4"/>
      <c r="F22" s="116" t="s">
        <v>454</v>
      </c>
      <c r="G22" s="118" t="s">
        <v>46</v>
      </c>
      <c r="H22" s="119">
        <f>SUM(H23,H33,H46,H54,H56)</f>
        <v>166866662</v>
      </c>
      <c r="I22" s="119">
        <f>SUM(I23,I33,I46,I54,I56)</f>
        <v>274176547.19999999</v>
      </c>
      <c r="J22" s="120">
        <f t="shared" ref="J22:J32" si="1">SUM(H22:I22)</f>
        <v>441043209.19999999</v>
      </c>
      <c r="K22" s="23" t="e">
        <f>SUM(K23,#REF!,K46,K54)</f>
        <v>#REF!</v>
      </c>
      <c r="L22" s="23" t="e">
        <f>SUM(L23,#REF!,L46,L54)</f>
        <v>#REF!</v>
      </c>
      <c r="M22" s="36" t="e">
        <f>SUM(K22:L22)</f>
        <v>#REF!</v>
      </c>
      <c r="N22" s="23" t="e">
        <f>SUM(N23,#REF!,N46,N54)</f>
        <v>#REF!</v>
      </c>
      <c r="O22" s="23" t="e">
        <f>SUM(O23,#REF!,O46,O54)</f>
        <v>#REF!</v>
      </c>
      <c r="P22" s="36" t="e">
        <f>SUM(N22:O22)</f>
        <v>#REF!</v>
      </c>
    </row>
    <row r="23" spans="1:18" ht="29.25" x14ac:dyDescent="0.25">
      <c r="A23" s="5" t="s">
        <v>6</v>
      </c>
      <c r="B23" s="4">
        <v>980</v>
      </c>
      <c r="C23" s="6" t="s">
        <v>7</v>
      </c>
      <c r="D23" s="6"/>
      <c r="E23" s="4">
        <v>610</v>
      </c>
      <c r="F23" s="3" t="s">
        <v>455</v>
      </c>
      <c r="G23" s="40" t="s">
        <v>47</v>
      </c>
      <c r="H23" s="23">
        <f>SUM(H24)</f>
        <v>28711000</v>
      </c>
      <c r="I23" s="36">
        <f>SUM(I24)</f>
        <v>44283220</v>
      </c>
      <c r="J23" s="36">
        <f t="shared" si="1"/>
        <v>72994220</v>
      </c>
      <c r="K23" s="23">
        <f>SUM(K24)</f>
        <v>19750300</v>
      </c>
      <c r="L23" s="36">
        <f>SUM(L24)</f>
        <v>39602019</v>
      </c>
      <c r="M23" s="36">
        <f>SUM(K23:L23)</f>
        <v>59352319</v>
      </c>
      <c r="N23" s="23">
        <f>SUM(N24)</f>
        <v>19750300</v>
      </c>
      <c r="O23" s="36">
        <f>SUM(O24)</f>
        <v>39602019</v>
      </c>
      <c r="P23" s="36">
        <f>SUM(N23:O23)</f>
        <v>59352319</v>
      </c>
    </row>
    <row r="24" spans="1:18" ht="29.25" customHeight="1" x14ac:dyDescent="0.25">
      <c r="A24" s="5"/>
      <c r="B24" s="4"/>
      <c r="C24" s="6"/>
      <c r="D24" s="6"/>
      <c r="E24" s="4"/>
      <c r="F24" s="25" t="s">
        <v>91</v>
      </c>
      <c r="G24" s="21" t="s">
        <v>50</v>
      </c>
      <c r="H24" s="30">
        <f>SUM(H25:H32)</f>
        <v>28711000</v>
      </c>
      <c r="I24" s="37">
        <f>SUM(I25:I32)</f>
        <v>44283220</v>
      </c>
      <c r="J24" s="37">
        <f t="shared" si="1"/>
        <v>72994220</v>
      </c>
      <c r="K24" s="30">
        <f>SUM(K25:K29)</f>
        <v>19750300</v>
      </c>
      <c r="L24" s="37">
        <f>SUM(L25:L29)</f>
        <v>39602019</v>
      </c>
      <c r="M24" s="37">
        <f>SUM(K24:L24)</f>
        <v>59352319</v>
      </c>
      <c r="N24" s="30">
        <f>SUM(N25:N29)</f>
        <v>19750300</v>
      </c>
      <c r="O24" s="37">
        <f>SUM(O25:O29)</f>
        <v>39602019</v>
      </c>
      <c r="P24" s="37">
        <f>SUM(N24:O24)</f>
        <v>59352319</v>
      </c>
    </row>
    <row r="25" spans="1:18" ht="75.75" customHeight="1" x14ac:dyDescent="0.25">
      <c r="A25" s="5"/>
      <c r="B25" s="4"/>
      <c r="C25" s="6"/>
      <c r="D25" s="6"/>
      <c r="E25" s="4"/>
      <c r="F25" s="16" t="s">
        <v>407</v>
      </c>
      <c r="G25" s="21" t="s">
        <v>408</v>
      </c>
      <c r="H25" s="30">
        <v>370000</v>
      </c>
      <c r="I25" s="38"/>
      <c r="J25" s="37">
        <f t="shared" si="1"/>
        <v>370000</v>
      </c>
      <c r="K25" s="74"/>
      <c r="L25" s="70"/>
      <c r="M25" s="72"/>
      <c r="N25" s="74"/>
      <c r="O25" s="70"/>
      <c r="P25" s="72"/>
      <c r="Q25" s="59"/>
      <c r="R25" s="59"/>
    </row>
    <row r="26" spans="1:18" ht="25.5" customHeight="1" x14ac:dyDescent="0.25">
      <c r="A26" s="5"/>
      <c r="B26" s="4"/>
      <c r="C26" s="6"/>
      <c r="D26" s="6"/>
      <c r="E26" s="4"/>
      <c r="F26" s="16" t="s">
        <v>37</v>
      </c>
      <c r="G26" s="21" t="s">
        <v>48</v>
      </c>
      <c r="H26" s="30">
        <v>28092000</v>
      </c>
      <c r="I26" s="38">
        <v>0</v>
      </c>
      <c r="J26" s="37">
        <f t="shared" si="1"/>
        <v>28092000</v>
      </c>
      <c r="K26" s="74">
        <v>19750300</v>
      </c>
      <c r="L26" s="70">
        <v>0</v>
      </c>
      <c r="M26" s="72">
        <f>SUM(K26:L26)</f>
        <v>19750300</v>
      </c>
      <c r="N26" s="74">
        <v>19750300</v>
      </c>
      <c r="O26" s="70">
        <v>0</v>
      </c>
      <c r="P26" s="72">
        <f>SUM(N26:O26)</f>
        <v>19750300</v>
      </c>
      <c r="Q26" s="59"/>
      <c r="R26" s="59"/>
    </row>
    <row r="27" spans="1:18" ht="13.5" hidden="1" customHeight="1" x14ac:dyDescent="0.25">
      <c r="A27" s="5"/>
      <c r="B27" s="4"/>
      <c r="C27" s="6"/>
      <c r="D27" s="6"/>
      <c r="E27" s="4"/>
      <c r="F27" s="16" t="s">
        <v>226</v>
      </c>
      <c r="G27" s="21" t="s">
        <v>227</v>
      </c>
      <c r="H27" s="30">
        <v>0</v>
      </c>
      <c r="I27" s="37">
        <v>0</v>
      </c>
      <c r="J27" s="37">
        <f t="shared" si="1"/>
        <v>0</v>
      </c>
      <c r="K27" s="30">
        <v>0</v>
      </c>
      <c r="L27" s="37">
        <v>0</v>
      </c>
      <c r="M27" s="37">
        <f t="shared" ref="M27:M28" si="2">SUM(I27:L27)</f>
        <v>0</v>
      </c>
      <c r="N27" s="30">
        <v>0</v>
      </c>
      <c r="O27" s="37">
        <v>0</v>
      </c>
      <c r="P27" s="37">
        <f t="shared" ref="P27:P28" si="3">SUM(L27:O27)</f>
        <v>0</v>
      </c>
    </row>
    <row r="28" spans="1:18" ht="21.75" hidden="1" customHeight="1" x14ac:dyDescent="0.25">
      <c r="A28" s="5"/>
      <c r="B28" s="4"/>
      <c r="C28" s="6"/>
      <c r="D28" s="6"/>
      <c r="E28" s="4"/>
      <c r="F28" s="16" t="s">
        <v>233</v>
      </c>
      <c r="G28" s="21" t="s">
        <v>234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si="2"/>
        <v>0</v>
      </c>
      <c r="N28" s="30">
        <v>0</v>
      </c>
      <c r="O28" s="37">
        <v>0</v>
      </c>
      <c r="P28" s="37">
        <f t="shared" si="3"/>
        <v>0</v>
      </c>
    </row>
    <row r="29" spans="1:18" ht="42" customHeight="1" x14ac:dyDescent="0.25">
      <c r="A29" s="5"/>
      <c r="B29" s="4"/>
      <c r="C29" s="6"/>
      <c r="D29" s="6"/>
      <c r="E29" s="4"/>
      <c r="F29" s="16" t="s">
        <v>320</v>
      </c>
      <c r="G29" s="21" t="s">
        <v>49</v>
      </c>
      <c r="H29" s="30">
        <v>0</v>
      </c>
      <c r="I29" s="37">
        <v>44283220</v>
      </c>
      <c r="J29" s="37">
        <f t="shared" si="1"/>
        <v>44283220</v>
      </c>
      <c r="K29" s="74">
        <v>0</v>
      </c>
      <c r="L29" s="72">
        <v>39602019</v>
      </c>
      <c r="M29" s="72">
        <f>SUM(K29:L29)</f>
        <v>39602019</v>
      </c>
      <c r="N29" s="74">
        <v>0</v>
      </c>
      <c r="O29" s="72">
        <v>39602019</v>
      </c>
      <c r="P29" s="72">
        <f>SUM(N29:O29)</f>
        <v>39602019</v>
      </c>
      <c r="Q29" s="89"/>
    </row>
    <row r="30" spans="1:18" ht="16.5" customHeight="1" x14ac:dyDescent="0.25">
      <c r="A30" s="5"/>
      <c r="B30" s="4"/>
      <c r="C30" s="6"/>
      <c r="D30" s="6"/>
      <c r="E30" s="4"/>
      <c r="F30" s="16" t="s">
        <v>562</v>
      </c>
      <c r="G30" s="21" t="s">
        <v>561</v>
      </c>
      <c r="H30" s="30">
        <v>249000</v>
      </c>
      <c r="I30" s="37"/>
      <c r="J30" s="37">
        <f>SUM(H30:I30)</f>
        <v>249000</v>
      </c>
      <c r="K30" s="74"/>
      <c r="L30" s="72"/>
      <c r="M30" s="72"/>
      <c r="N30" s="74"/>
      <c r="O30" s="72"/>
      <c r="P30" s="72"/>
      <c r="Q30" s="93"/>
    </row>
    <row r="31" spans="1:18" ht="15.75" hidden="1" customHeight="1" x14ac:dyDescent="0.25">
      <c r="A31" s="5"/>
      <c r="B31" s="4"/>
      <c r="C31" s="6"/>
      <c r="D31" s="6"/>
      <c r="E31" s="4"/>
      <c r="F31" s="16" t="s">
        <v>367</v>
      </c>
      <c r="G31" s="21" t="s">
        <v>368</v>
      </c>
      <c r="H31" s="30">
        <v>0</v>
      </c>
      <c r="I31" s="37">
        <v>0</v>
      </c>
      <c r="J31" s="37">
        <f t="shared" si="1"/>
        <v>0</v>
      </c>
      <c r="K31" s="74"/>
      <c r="L31" s="72"/>
      <c r="M31" s="72"/>
      <c r="N31" s="74"/>
      <c r="O31" s="72"/>
      <c r="P31" s="72"/>
      <c r="Q31" s="93"/>
    </row>
    <row r="32" spans="1:18" ht="16.5" hidden="1" customHeight="1" x14ac:dyDescent="0.25">
      <c r="A32" s="5"/>
      <c r="B32" s="4"/>
      <c r="C32" s="6"/>
      <c r="D32" s="6"/>
      <c r="E32" s="4"/>
      <c r="F32" s="16" t="s">
        <v>367</v>
      </c>
      <c r="G32" s="21" t="s">
        <v>369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30.75" customHeight="1" x14ac:dyDescent="0.25">
      <c r="A33" s="5"/>
      <c r="B33" s="4"/>
      <c r="C33" s="6"/>
      <c r="D33" s="6"/>
      <c r="E33" s="4"/>
      <c r="F33" s="14" t="s">
        <v>474</v>
      </c>
      <c r="G33" s="40" t="s">
        <v>46</v>
      </c>
      <c r="H33" s="23">
        <f>SUM(H34)</f>
        <v>85328000</v>
      </c>
      <c r="I33" s="23">
        <f>SUM(I34)</f>
        <v>225400587.19999999</v>
      </c>
      <c r="J33" s="36">
        <f>SUM(H33:I33)</f>
        <v>310728587.19999999</v>
      </c>
      <c r="K33" s="74"/>
      <c r="L33" s="72"/>
      <c r="M33" s="72"/>
      <c r="N33" s="74"/>
      <c r="O33" s="72"/>
      <c r="P33" s="72"/>
      <c r="Q33" s="93"/>
    </row>
    <row r="34" spans="1:17" ht="25.15" customHeight="1" x14ac:dyDescent="0.25">
      <c r="A34" s="5"/>
      <c r="B34" s="4"/>
      <c r="C34" s="6"/>
      <c r="D34" s="6"/>
      <c r="E34" s="4"/>
      <c r="F34" s="24" t="s">
        <v>92</v>
      </c>
      <c r="G34" s="150" t="s">
        <v>51</v>
      </c>
      <c r="H34" s="30">
        <f>SUM(H35:H45)</f>
        <v>85328000</v>
      </c>
      <c r="I34" s="30">
        <f>SUM(I35:I45)</f>
        <v>225400587.19999999</v>
      </c>
      <c r="J34" s="30">
        <f t="shared" ref="J34:J95" si="4">SUM(H34:I34)</f>
        <v>310728587.19999999</v>
      </c>
      <c r="K34" s="30" t="e">
        <f>SUM(K39+#REF!+K40+#REF!+K44)</f>
        <v>#REF!</v>
      </c>
      <c r="L34" s="30">
        <f>SUM(L39:L45)</f>
        <v>26416229</v>
      </c>
      <c r="M34" s="30" t="e">
        <f t="shared" ref="M34:M94" si="5">SUM(K34:L34)</f>
        <v>#REF!</v>
      </c>
      <c r="N34" s="30" t="e">
        <f>SUM(N39+#REF!+N40+#REF!+N44)</f>
        <v>#REF!</v>
      </c>
      <c r="O34" s="30">
        <f>SUM(O39:O45)</f>
        <v>26416229</v>
      </c>
      <c r="P34" s="30" t="e">
        <f t="shared" ref="P34:P94" si="6">SUM(N34:O34)</f>
        <v>#REF!</v>
      </c>
    </row>
    <row r="35" spans="1:17" ht="47.25" customHeight="1" x14ac:dyDescent="0.25">
      <c r="A35" s="5"/>
      <c r="B35" s="4"/>
      <c r="C35" s="6"/>
      <c r="D35" s="6"/>
      <c r="E35" s="4"/>
      <c r="F35" s="111" t="s">
        <v>409</v>
      </c>
      <c r="G35" s="150" t="s">
        <v>410</v>
      </c>
      <c r="H35" s="30">
        <v>231000</v>
      </c>
      <c r="I35" s="30"/>
      <c r="J35" s="30">
        <f>SUM(H35:I35)</f>
        <v>231000</v>
      </c>
      <c r="K35" s="30"/>
      <c r="L35" s="30"/>
      <c r="M35" s="30"/>
      <c r="N35" s="30"/>
      <c r="O35" s="30"/>
      <c r="P35" s="30"/>
      <c r="Q35" s="59"/>
    </row>
    <row r="36" spans="1:17" ht="37.5" customHeight="1" x14ac:dyDescent="0.25">
      <c r="A36" s="5"/>
      <c r="B36" s="4"/>
      <c r="C36" s="6"/>
      <c r="D36" s="6"/>
      <c r="E36" s="4"/>
      <c r="F36" s="111" t="s">
        <v>699</v>
      </c>
      <c r="G36" s="150" t="s">
        <v>700</v>
      </c>
      <c r="H36" s="30">
        <v>52088.31</v>
      </c>
      <c r="I36" s="30">
        <v>5156743.04</v>
      </c>
      <c r="J36" s="30">
        <f>SUM(H36:I36)</f>
        <v>5208831.3499999996</v>
      </c>
      <c r="K36" s="30"/>
      <c r="L36" s="30"/>
      <c r="M36" s="30"/>
      <c r="N36" s="30"/>
      <c r="O36" s="30"/>
      <c r="P36" s="30"/>
      <c r="Q36" s="59"/>
    </row>
    <row r="37" spans="1:17" ht="39.75" customHeight="1" x14ac:dyDescent="0.25">
      <c r="A37" s="5"/>
      <c r="B37" s="4"/>
      <c r="C37" s="6"/>
      <c r="D37" s="6"/>
      <c r="E37" s="4"/>
      <c r="F37" s="111" t="s">
        <v>397</v>
      </c>
      <c r="G37" s="150" t="s">
        <v>398</v>
      </c>
      <c r="H37" s="30">
        <v>0</v>
      </c>
      <c r="I37" s="30">
        <v>845714.16</v>
      </c>
      <c r="J37" s="30">
        <f>SUM(H37:I37)</f>
        <v>845714.16</v>
      </c>
      <c r="K37" s="30"/>
      <c r="L37" s="30"/>
      <c r="M37" s="30"/>
      <c r="N37" s="30"/>
      <c r="O37" s="30"/>
      <c r="P37" s="30"/>
      <c r="Q37" s="59"/>
    </row>
    <row r="38" spans="1:17" ht="25.15" customHeight="1" x14ac:dyDescent="0.25">
      <c r="A38" s="5"/>
      <c r="B38" s="4"/>
      <c r="C38" s="6"/>
      <c r="D38" s="6"/>
      <c r="E38" s="4"/>
      <c r="F38" s="16" t="s">
        <v>286</v>
      </c>
      <c r="G38" s="19" t="s">
        <v>287</v>
      </c>
      <c r="H38" s="30">
        <v>0</v>
      </c>
      <c r="I38" s="37">
        <v>13806000</v>
      </c>
      <c r="J38" s="37">
        <f t="shared" ref="J38" si="7">SUM(H38:I38)</f>
        <v>13806000</v>
      </c>
      <c r="K38" s="30"/>
      <c r="L38" s="30"/>
      <c r="M38" s="30"/>
      <c r="N38" s="30"/>
      <c r="O38" s="30"/>
      <c r="P38" s="30"/>
      <c r="Q38" s="59"/>
    </row>
    <row r="39" spans="1:17" ht="27.6" customHeight="1" x14ac:dyDescent="0.25">
      <c r="A39" s="5"/>
      <c r="B39" s="4"/>
      <c r="C39" s="6"/>
      <c r="D39" s="6"/>
      <c r="E39" s="4"/>
      <c r="F39" s="15" t="s">
        <v>37</v>
      </c>
      <c r="G39" s="19" t="s">
        <v>52</v>
      </c>
      <c r="H39" s="30">
        <v>82944911.689999998</v>
      </c>
      <c r="I39" s="38">
        <v>0</v>
      </c>
      <c r="J39" s="37">
        <f t="shared" si="4"/>
        <v>82944911.689999998</v>
      </c>
      <c r="K39" s="74">
        <v>48071400</v>
      </c>
      <c r="L39" s="70">
        <v>0</v>
      </c>
      <c r="M39" s="72">
        <f t="shared" si="5"/>
        <v>48071400</v>
      </c>
      <c r="N39" s="74">
        <v>48071400</v>
      </c>
      <c r="O39" s="70">
        <v>0</v>
      </c>
      <c r="P39" s="72">
        <f t="shared" si="6"/>
        <v>48071400</v>
      </c>
      <c r="Q39" s="59"/>
    </row>
    <row r="40" spans="1:17" ht="20.25" customHeight="1" x14ac:dyDescent="0.25">
      <c r="A40" s="5"/>
      <c r="B40" s="4"/>
      <c r="C40" s="6"/>
      <c r="D40" s="6"/>
      <c r="E40" s="4"/>
      <c r="F40" s="16" t="s">
        <v>562</v>
      </c>
      <c r="G40" s="21" t="s">
        <v>563</v>
      </c>
      <c r="H40" s="30">
        <v>2100000</v>
      </c>
      <c r="I40" s="38">
        <v>0</v>
      </c>
      <c r="J40" s="37">
        <f t="shared" si="4"/>
        <v>2100000</v>
      </c>
      <c r="K40" s="74">
        <v>480000</v>
      </c>
      <c r="L40" s="70">
        <v>0</v>
      </c>
      <c r="M40" s="72">
        <f>SUM(K40:L40)</f>
        <v>480000</v>
      </c>
      <c r="N40" s="74">
        <v>480000</v>
      </c>
      <c r="O40" s="70">
        <v>0</v>
      </c>
      <c r="P40" s="72">
        <f>SUM(N40:O40)</f>
        <v>480000</v>
      </c>
      <c r="Q40" s="59"/>
    </row>
    <row r="41" spans="1:17" ht="39" customHeight="1" x14ac:dyDescent="0.25">
      <c r="A41" s="5"/>
      <c r="B41" s="4"/>
      <c r="C41" s="6"/>
      <c r="D41" s="6"/>
      <c r="E41" s="4"/>
      <c r="F41" s="16" t="s">
        <v>324</v>
      </c>
      <c r="G41" s="19" t="s">
        <v>323</v>
      </c>
      <c r="H41" s="30">
        <v>0</v>
      </c>
      <c r="I41" s="37">
        <v>12016620</v>
      </c>
      <c r="J41" s="37">
        <f>SUM(H41:I41)</f>
        <v>12016620</v>
      </c>
      <c r="K41" s="74"/>
      <c r="L41" s="70"/>
      <c r="M41" s="72"/>
      <c r="N41" s="74"/>
      <c r="O41" s="70"/>
      <c r="P41" s="72"/>
      <c r="Q41" s="59"/>
    </row>
    <row r="42" spans="1:17" ht="52.9" customHeight="1" x14ac:dyDescent="0.25">
      <c r="A42" s="5"/>
      <c r="B42" s="4"/>
      <c r="C42" s="6"/>
      <c r="D42" s="6"/>
      <c r="E42" s="4"/>
      <c r="F42" s="16" t="s">
        <v>322</v>
      </c>
      <c r="G42" s="19" t="s">
        <v>53</v>
      </c>
      <c r="H42" s="30">
        <v>0</v>
      </c>
      <c r="I42" s="37">
        <v>186300700</v>
      </c>
      <c r="J42" s="37">
        <f t="shared" ref="J42" si="8">SUM(H42:I42)</f>
        <v>186300700</v>
      </c>
      <c r="K42" s="74"/>
      <c r="L42" s="70"/>
      <c r="M42" s="72"/>
      <c r="N42" s="74"/>
      <c r="O42" s="70"/>
      <c r="P42" s="72"/>
      <c r="Q42" s="59"/>
    </row>
    <row r="43" spans="1:17" ht="22.5" customHeight="1" x14ac:dyDescent="0.25">
      <c r="A43" s="5"/>
      <c r="B43" s="4"/>
      <c r="C43" s="6"/>
      <c r="D43" s="6"/>
      <c r="E43" s="4"/>
      <c r="F43" s="16" t="s">
        <v>325</v>
      </c>
      <c r="G43" s="19" t="s">
        <v>222</v>
      </c>
      <c r="H43" s="30">
        <v>0</v>
      </c>
      <c r="I43" s="37">
        <v>7274810</v>
      </c>
      <c r="J43" s="37">
        <f t="shared" si="4"/>
        <v>7274810</v>
      </c>
      <c r="K43" s="74">
        <v>0</v>
      </c>
      <c r="L43" s="72">
        <v>26416229</v>
      </c>
      <c r="M43" s="72">
        <f t="shared" si="5"/>
        <v>26416229</v>
      </c>
      <c r="N43" s="74">
        <v>0</v>
      </c>
      <c r="O43" s="72">
        <v>26416229</v>
      </c>
      <c r="P43" s="72">
        <f t="shared" si="6"/>
        <v>26416229</v>
      </c>
      <c r="Q43" s="89"/>
    </row>
    <row r="44" spans="1:17" ht="15.75" hidden="1" customHeight="1" x14ac:dyDescent="0.25">
      <c r="A44" s="5"/>
      <c r="B44" s="4"/>
      <c r="C44" s="6"/>
      <c r="D44" s="6"/>
      <c r="E44" s="4"/>
      <c r="F44" s="107" t="s">
        <v>231</v>
      </c>
      <c r="G44" s="104" t="s">
        <v>232</v>
      </c>
      <c r="H44" s="30">
        <v>0</v>
      </c>
      <c r="I44" s="38">
        <v>0</v>
      </c>
      <c r="J44" s="37">
        <f t="shared" si="4"/>
        <v>0</v>
      </c>
      <c r="K44" s="30">
        <v>0</v>
      </c>
      <c r="L44" s="38">
        <v>0</v>
      </c>
      <c r="M44" s="37">
        <f t="shared" si="5"/>
        <v>0</v>
      </c>
      <c r="N44" s="30">
        <v>0</v>
      </c>
      <c r="O44" s="38">
        <v>0</v>
      </c>
      <c r="P44" s="37">
        <f t="shared" si="6"/>
        <v>0</v>
      </c>
      <c r="Q44" s="59"/>
    </row>
    <row r="45" spans="1:17" ht="18" hidden="1" customHeight="1" x14ac:dyDescent="0.25">
      <c r="A45" s="5"/>
      <c r="B45" s="4"/>
      <c r="C45" s="6"/>
      <c r="D45" s="6"/>
      <c r="E45" s="4"/>
      <c r="F45" s="16" t="s">
        <v>321</v>
      </c>
      <c r="G45" s="19" t="s">
        <v>230</v>
      </c>
      <c r="H45" s="30">
        <v>0</v>
      </c>
      <c r="I45" s="37">
        <v>0</v>
      </c>
      <c r="J45" s="37">
        <f t="shared" si="4"/>
        <v>0</v>
      </c>
      <c r="K45" s="30">
        <v>0</v>
      </c>
      <c r="L45" s="37">
        <v>0</v>
      </c>
      <c r="M45" s="37">
        <f t="shared" si="5"/>
        <v>0</v>
      </c>
      <c r="N45" s="30">
        <v>0</v>
      </c>
      <c r="O45" s="37">
        <v>0</v>
      </c>
      <c r="P45" s="37">
        <f t="shared" si="6"/>
        <v>0</v>
      </c>
      <c r="Q45" s="109"/>
    </row>
    <row r="46" spans="1:17" ht="42.6" customHeight="1" x14ac:dyDescent="0.25">
      <c r="A46" s="5"/>
      <c r="B46" s="4"/>
      <c r="C46" s="6"/>
      <c r="D46" s="6"/>
      <c r="E46" s="4"/>
      <c r="F46" s="14" t="s">
        <v>456</v>
      </c>
      <c r="G46" s="40" t="s">
        <v>54</v>
      </c>
      <c r="H46" s="23">
        <f>SUM(H47,H51)</f>
        <v>28130662</v>
      </c>
      <c r="I46" s="36">
        <f>SUM(I47:I51)</f>
        <v>3102740</v>
      </c>
      <c r="J46" s="36">
        <f t="shared" si="4"/>
        <v>31233402</v>
      </c>
      <c r="K46" s="23" t="e">
        <f>SUM(K47,K51)</f>
        <v>#REF!</v>
      </c>
      <c r="L46" s="36">
        <f>SUM(L47+L51)</f>
        <v>1893058</v>
      </c>
      <c r="M46" s="36" t="e">
        <f t="shared" si="5"/>
        <v>#REF!</v>
      </c>
      <c r="N46" s="23" t="e">
        <f>SUM(N47,N51)</f>
        <v>#REF!</v>
      </c>
      <c r="O46" s="36">
        <f>SUM(O47+O51)</f>
        <v>1893058</v>
      </c>
      <c r="P46" s="36" t="e">
        <f t="shared" si="6"/>
        <v>#REF!</v>
      </c>
    </row>
    <row r="47" spans="1:17" ht="36" customHeight="1" x14ac:dyDescent="0.25">
      <c r="A47" s="5"/>
      <c r="B47" s="4"/>
      <c r="C47" s="6"/>
      <c r="D47" s="6"/>
      <c r="E47" s="4"/>
      <c r="F47" s="27" t="s">
        <v>93</v>
      </c>
      <c r="G47" s="19" t="s">
        <v>55</v>
      </c>
      <c r="H47" s="30">
        <f>SUM(H48:H50)</f>
        <v>26530662</v>
      </c>
      <c r="I47" s="37">
        <v>0</v>
      </c>
      <c r="J47" s="37">
        <f t="shared" si="4"/>
        <v>26530662</v>
      </c>
      <c r="K47" s="30" t="e">
        <f>SUM(K48+#REF!)</f>
        <v>#REF!</v>
      </c>
      <c r="L47" s="37">
        <v>0</v>
      </c>
      <c r="M47" s="37" t="e">
        <f t="shared" si="5"/>
        <v>#REF!</v>
      </c>
      <c r="N47" s="30" t="e">
        <f>SUM(N48+#REF!)</f>
        <v>#REF!</v>
      </c>
      <c r="O47" s="37">
        <v>0</v>
      </c>
      <c r="P47" s="37" t="e">
        <f t="shared" si="6"/>
        <v>#REF!</v>
      </c>
      <c r="Q47" s="59"/>
    </row>
    <row r="48" spans="1:17" ht="27" customHeight="1" x14ac:dyDescent="0.25">
      <c r="A48" s="5"/>
      <c r="B48" s="4"/>
      <c r="C48" s="6"/>
      <c r="D48" s="6"/>
      <c r="E48" s="4"/>
      <c r="F48" s="15" t="s">
        <v>37</v>
      </c>
      <c r="G48" s="19" t="s">
        <v>56</v>
      </c>
      <c r="H48" s="30">
        <v>24477000</v>
      </c>
      <c r="I48" s="37">
        <v>0</v>
      </c>
      <c r="J48" s="37">
        <f t="shared" si="4"/>
        <v>24477000</v>
      </c>
      <c r="K48" s="74">
        <v>14902000</v>
      </c>
      <c r="L48" s="72">
        <v>0</v>
      </c>
      <c r="M48" s="72">
        <f t="shared" si="5"/>
        <v>14902000</v>
      </c>
      <c r="N48" s="74">
        <v>14902000</v>
      </c>
      <c r="O48" s="72">
        <v>0</v>
      </c>
      <c r="P48" s="72">
        <f t="shared" si="6"/>
        <v>14902000</v>
      </c>
      <c r="Q48" s="89"/>
    </row>
    <row r="49" spans="1:17" ht="24" customHeight="1" x14ac:dyDescent="0.25">
      <c r="A49" s="5"/>
      <c r="B49" s="4"/>
      <c r="C49" s="6"/>
      <c r="D49" s="6"/>
      <c r="E49" s="4"/>
      <c r="F49" s="16" t="s">
        <v>420</v>
      </c>
      <c r="G49" s="19" t="s">
        <v>421</v>
      </c>
      <c r="H49" s="30">
        <v>1876662</v>
      </c>
      <c r="I49" s="37">
        <v>0</v>
      </c>
      <c r="J49" s="37">
        <f t="shared" si="4"/>
        <v>1876662</v>
      </c>
      <c r="K49" s="30"/>
      <c r="L49" s="37"/>
      <c r="M49" s="37"/>
      <c r="N49" s="30"/>
      <c r="O49" s="37"/>
      <c r="P49" s="37"/>
      <c r="Q49" s="112"/>
    </row>
    <row r="50" spans="1:17" ht="18.75" customHeight="1" x14ac:dyDescent="0.25">
      <c r="A50" s="5"/>
      <c r="B50" s="4"/>
      <c r="C50" s="6"/>
      <c r="D50" s="6"/>
      <c r="E50" s="4"/>
      <c r="F50" s="16" t="s">
        <v>562</v>
      </c>
      <c r="G50" s="21" t="s">
        <v>563</v>
      </c>
      <c r="H50" s="30">
        <v>177000</v>
      </c>
      <c r="I50" s="37"/>
      <c r="J50" s="37">
        <f t="shared" si="4"/>
        <v>177000</v>
      </c>
      <c r="K50" s="30"/>
      <c r="L50" s="37"/>
      <c r="M50" s="37"/>
      <c r="N50" s="30"/>
      <c r="O50" s="37"/>
      <c r="P50" s="37"/>
      <c r="Q50" s="112"/>
    </row>
    <row r="51" spans="1:17" ht="25.9" customHeight="1" x14ac:dyDescent="0.25">
      <c r="A51" s="5"/>
      <c r="B51" s="4"/>
      <c r="C51" s="6"/>
      <c r="D51" s="6"/>
      <c r="E51" s="4"/>
      <c r="F51" s="28" t="s">
        <v>94</v>
      </c>
      <c r="G51" s="19" t="s">
        <v>57</v>
      </c>
      <c r="H51" s="30">
        <f>SUM(H52:H53)</f>
        <v>1600000</v>
      </c>
      <c r="I51" s="37">
        <f>SUM(I52:I53)</f>
        <v>3102740</v>
      </c>
      <c r="J51" s="37">
        <f t="shared" si="4"/>
        <v>4702740</v>
      </c>
      <c r="K51" s="30">
        <f>SUM(K52:K53)</f>
        <v>1099000</v>
      </c>
      <c r="L51" s="37">
        <f>SUM(L52:L53)</f>
        <v>1893058</v>
      </c>
      <c r="M51" s="37">
        <f t="shared" si="5"/>
        <v>2992058</v>
      </c>
      <c r="N51" s="30">
        <f>SUM(N52:N53)</f>
        <v>1099000</v>
      </c>
      <c r="O51" s="37">
        <f>SUM(O52:O53)</f>
        <v>1893058</v>
      </c>
      <c r="P51" s="37">
        <f t="shared" si="6"/>
        <v>2992058</v>
      </c>
      <c r="Q51" s="59"/>
    </row>
    <row r="52" spans="1:17" ht="18" customHeight="1" x14ac:dyDescent="0.25">
      <c r="A52" s="5"/>
      <c r="B52" s="4"/>
      <c r="C52" s="6"/>
      <c r="D52" s="6"/>
      <c r="E52" s="4"/>
      <c r="F52" s="15" t="s">
        <v>38</v>
      </c>
      <c r="G52" s="19" t="s">
        <v>59</v>
      </c>
      <c r="H52" s="30">
        <v>1600000</v>
      </c>
      <c r="I52" s="37">
        <v>0</v>
      </c>
      <c r="J52" s="37">
        <f t="shared" si="4"/>
        <v>1600000</v>
      </c>
      <c r="K52" s="74">
        <v>1099000</v>
      </c>
      <c r="L52" s="72">
        <v>0</v>
      </c>
      <c r="M52" s="72">
        <f t="shared" si="5"/>
        <v>1099000</v>
      </c>
      <c r="N52" s="74">
        <v>1099000</v>
      </c>
      <c r="O52" s="72">
        <v>0</v>
      </c>
      <c r="P52" s="72">
        <f t="shared" si="6"/>
        <v>1099000</v>
      </c>
      <c r="Q52" s="89"/>
    </row>
    <row r="53" spans="1:17" ht="24" customHeight="1" x14ac:dyDescent="0.25">
      <c r="A53" s="5"/>
      <c r="B53" s="4"/>
      <c r="C53" s="6"/>
      <c r="D53" s="6"/>
      <c r="E53" s="4"/>
      <c r="F53" s="15" t="s">
        <v>326</v>
      </c>
      <c r="G53" s="19" t="s">
        <v>58</v>
      </c>
      <c r="H53" s="30">
        <v>0</v>
      </c>
      <c r="I53" s="37">
        <v>3102740</v>
      </c>
      <c r="J53" s="37">
        <f t="shared" si="4"/>
        <v>3102740</v>
      </c>
      <c r="K53" s="74">
        <v>0</v>
      </c>
      <c r="L53" s="72">
        <v>1893058</v>
      </c>
      <c r="M53" s="72">
        <f t="shared" si="5"/>
        <v>1893058</v>
      </c>
      <c r="N53" s="74">
        <v>0</v>
      </c>
      <c r="O53" s="72">
        <v>1893058</v>
      </c>
      <c r="P53" s="72">
        <f t="shared" si="6"/>
        <v>1893058</v>
      </c>
      <c r="Q53" s="89"/>
    </row>
    <row r="54" spans="1:17" ht="25.9" customHeight="1" x14ac:dyDescent="0.25">
      <c r="A54" s="5"/>
      <c r="B54" s="4"/>
      <c r="C54" s="6"/>
      <c r="D54" s="6"/>
      <c r="E54" s="4"/>
      <c r="F54" s="29" t="s">
        <v>95</v>
      </c>
      <c r="G54" s="22" t="s">
        <v>213</v>
      </c>
      <c r="H54" s="23">
        <f>SUM(H55)</f>
        <v>24697000</v>
      </c>
      <c r="I54" s="36">
        <v>0</v>
      </c>
      <c r="J54" s="36">
        <f t="shared" si="4"/>
        <v>24697000</v>
      </c>
      <c r="K54" s="74">
        <f>SUM(K55)</f>
        <v>14052000</v>
      </c>
      <c r="L54" s="72">
        <v>0</v>
      </c>
      <c r="M54" s="72">
        <f t="shared" si="5"/>
        <v>14052000</v>
      </c>
      <c r="N54" s="74">
        <f>SUM(N55)</f>
        <v>14052000</v>
      </c>
      <c r="O54" s="72">
        <v>0</v>
      </c>
      <c r="P54" s="72">
        <f t="shared" si="6"/>
        <v>14052000</v>
      </c>
    </row>
    <row r="55" spans="1:17" ht="27" customHeight="1" x14ac:dyDescent="0.25">
      <c r="A55" s="5"/>
      <c r="B55" s="4">
        <v>980</v>
      </c>
      <c r="C55" s="6" t="s">
        <v>8</v>
      </c>
      <c r="D55" s="6"/>
      <c r="E55" s="4"/>
      <c r="F55" s="15" t="s">
        <v>37</v>
      </c>
      <c r="G55" s="21" t="s">
        <v>214</v>
      </c>
      <c r="H55" s="30">
        <v>24697000</v>
      </c>
      <c r="I55" s="37">
        <v>0</v>
      </c>
      <c r="J55" s="37">
        <f t="shared" si="4"/>
        <v>24697000</v>
      </c>
      <c r="K55" s="74">
        <v>14052000</v>
      </c>
      <c r="L55" s="72">
        <v>0</v>
      </c>
      <c r="M55" s="72">
        <f t="shared" si="5"/>
        <v>14052000</v>
      </c>
      <c r="N55" s="74">
        <v>14052000</v>
      </c>
      <c r="O55" s="72">
        <v>0</v>
      </c>
      <c r="P55" s="72">
        <f t="shared" si="6"/>
        <v>14052000</v>
      </c>
    </row>
    <row r="56" spans="1:17" ht="41.25" customHeight="1" x14ac:dyDescent="0.25">
      <c r="A56" s="5"/>
      <c r="B56" s="4"/>
      <c r="C56" s="6"/>
      <c r="D56" s="6"/>
      <c r="E56" s="4"/>
      <c r="F56" s="57" t="s">
        <v>258</v>
      </c>
      <c r="G56" s="22" t="s">
        <v>259</v>
      </c>
      <c r="H56" s="23">
        <f>SUM(H57)</f>
        <v>0</v>
      </c>
      <c r="I56" s="36">
        <f>SUM(I57)</f>
        <v>1390000</v>
      </c>
      <c r="J56" s="36">
        <f>SUM(J57)</f>
        <v>1390000</v>
      </c>
      <c r="K56" s="74"/>
      <c r="L56" s="72"/>
      <c r="M56" s="72"/>
      <c r="N56" s="74"/>
      <c r="O56" s="72"/>
      <c r="P56" s="72"/>
    </row>
    <row r="57" spans="1:17" ht="27.6" customHeight="1" x14ac:dyDescent="0.25">
      <c r="A57" s="5"/>
      <c r="B57" s="4"/>
      <c r="C57" s="6"/>
      <c r="D57" s="6"/>
      <c r="E57" s="4"/>
      <c r="F57" s="16" t="s">
        <v>329</v>
      </c>
      <c r="G57" s="19" t="s">
        <v>295</v>
      </c>
      <c r="H57" s="30">
        <v>0</v>
      </c>
      <c r="I57" s="37">
        <v>1390000</v>
      </c>
      <c r="J57" s="37">
        <f t="shared" ref="J57" si="9">SUM(H57:I57)</f>
        <v>1390000</v>
      </c>
      <c r="K57" s="74"/>
      <c r="L57" s="72"/>
      <c r="M57" s="72"/>
      <c r="N57" s="74"/>
      <c r="O57" s="72"/>
      <c r="P57" s="72"/>
      <c r="Q57" s="59"/>
    </row>
    <row r="58" spans="1:17" ht="30.75" customHeight="1" x14ac:dyDescent="0.25">
      <c r="A58" s="8" t="s">
        <v>9</v>
      </c>
      <c r="B58" s="6"/>
      <c r="C58" s="6"/>
      <c r="D58" s="6"/>
      <c r="E58" s="6"/>
      <c r="F58" s="116" t="s">
        <v>461</v>
      </c>
      <c r="G58" s="22" t="s">
        <v>60</v>
      </c>
      <c r="H58" s="23">
        <f>SUM(H59+H64+H69+H74+H79+H81)</f>
        <v>6530000</v>
      </c>
      <c r="I58" s="23">
        <f>SUM(I59+I64+I69+I74+I79+I81)</f>
        <v>81695186.780000001</v>
      </c>
      <c r="J58" s="36">
        <f t="shared" si="4"/>
        <v>88225186.780000001</v>
      </c>
      <c r="K58" s="62" t="e">
        <f>SUM(K59,K64,#REF!,#REF!)</f>
        <v>#REF!</v>
      </c>
      <c r="L58" s="61" t="e">
        <f>SUM(L59,L64,#REF!,)</f>
        <v>#REF!</v>
      </c>
      <c r="M58" s="61" t="e">
        <f t="shared" si="5"/>
        <v>#REF!</v>
      </c>
      <c r="N58" s="62" t="e">
        <f>SUM(N59,N64,#REF!,#REF!)</f>
        <v>#REF!</v>
      </c>
      <c r="O58" s="61" t="e">
        <f>SUM(O59,O64,#REF!,)</f>
        <v>#REF!</v>
      </c>
      <c r="P58" s="61" t="e">
        <f t="shared" si="6"/>
        <v>#REF!</v>
      </c>
    </row>
    <row r="59" spans="1:17" ht="18" customHeight="1" x14ac:dyDescent="0.25">
      <c r="A59" s="8"/>
      <c r="B59" s="6"/>
      <c r="C59" s="6"/>
      <c r="D59" s="6"/>
      <c r="E59" s="6"/>
      <c r="F59" s="14" t="s">
        <v>457</v>
      </c>
      <c r="G59" s="22" t="s">
        <v>61</v>
      </c>
      <c r="H59" s="23">
        <f>SUM(H60)</f>
        <v>900000</v>
      </c>
      <c r="I59" s="36"/>
      <c r="J59" s="36">
        <f t="shared" si="4"/>
        <v>900000</v>
      </c>
      <c r="K59" s="76">
        <f>SUM(K60)</f>
        <v>30000</v>
      </c>
      <c r="L59" s="75"/>
      <c r="M59" s="75">
        <f t="shared" si="5"/>
        <v>30000</v>
      </c>
      <c r="N59" s="76">
        <f>SUM(N60)</f>
        <v>30000</v>
      </c>
      <c r="O59" s="75"/>
      <c r="P59" s="75">
        <f t="shared" si="6"/>
        <v>30000</v>
      </c>
    </row>
    <row r="60" spans="1:17" ht="41.45" customHeight="1" x14ac:dyDescent="0.25">
      <c r="A60" s="8"/>
      <c r="B60" s="6"/>
      <c r="C60" s="6"/>
      <c r="D60" s="6"/>
      <c r="E60" s="6"/>
      <c r="F60" s="27" t="s">
        <v>96</v>
      </c>
      <c r="G60" s="22" t="s">
        <v>62</v>
      </c>
      <c r="H60" s="30">
        <f>SUM(H61)</f>
        <v>900000</v>
      </c>
      <c r="I60" s="37"/>
      <c r="J60" s="37">
        <f t="shared" si="4"/>
        <v>900000</v>
      </c>
      <c r="K60" s="74">
        <f>SUM(K61)</f>
        <v>30000</v>
      </c>
      <c r="L60" s="72"/>
      <c r="M60" s="72">
        <f t="shared" si="5"/>
        <v>30000</v>
      </c>
      <c r="N60" s="74">
        <f>SUM(N61)</f>
        <v>30000</v>
      </c>
      <c r="O60" s="72"/>
      <c r="P60" s="72">
        <f t="shared" si="6"/>
        <v>30000</v>
      </c>
    </row>
    <row r="61" spans="1:17" ht="27" customHeight="1" x14ac:dyDescent="0.25">
      <c r="A61" s="8"/>
      <c r="B61" s="6"/>
      <c r="C61" s="6"/>
      <c r="D61" s="6"/>
      <c r="E61" s="6"/>
      <c r="F61" s="16" t="s">
        <v>39</v>
      </c>
      <c r="G61" s="21" t="s">
        <v>97</v>
      </c>
      <c r="H61" s="30">
        <f>SUM(H62:H63)</f>
        <v>900000</v>
      </c>
      <c r="I61" s="37"/>
      <c r="J61" s="37">
        <f t="shared" si="4"/>
        <v>900000</v>
      </c>
      <c r="K61" s="74">
        <v>30000</v>
      </c>
      <c r="L61" s="72"/>
      <c r="M61" s="72">
        <f t="shared" si="5"/>
        <v>30000</v>
      </c>
      <c r="N61" s="74">
        <v>30000</v>
      </c>
      <c r="O61" s="72"/>
      <c r="P61" s="72">
        <f t="shared" si="6"/>
        <v>30000</v>
      </c>
      <c r="Q61" s="59"/>
    </row>
    <row r="62" spans="1:17" ht="17.25" customHeight="1" x14ac:dyDescent="0.25">
      <c r="A62" s="8"/>
      <c r="B62" s="6"/>
      <c r="C62" s="6"/>
      <c r="D62" s="6"/>
      <c r="E62" s="6"/>
      <c r="F62" s="16" t="s">
        <v>387</v>
      </c>
      <c r="G62" s="21"/>
      <c r="H62" s="30">
        <v>500000</v>
      </c>
      <c r="I62" s="37"/>
      <c r="J62" s="37">
        <f t="shared" si="4"/>
        <v>500000</v>
      </c>
      <c r="K62" s="74"/>
      <c r="L62" s="72"/>
      <c r="M62" s="72"/>
      <c r="N62" s="74"/>
      <c r="O62" s="72"/>
      <c r="P62" s="72"/>
      <c r="Q62" s="59"/>
    </row>
    <row r="63" spans="1:17" ht="17.25" customHeight="1" x14ac:dyDescent="0.25">
      <c r="A63" s="8"/>
      <c r="B63" s="6"/>
      <c r="C63" s="6"/>
      <c r="D63" s="6"/>
      <c r="E63" s="6"/>
      <c r="F63" s="16" t="s">
        <v>388</v>
      </c>
      <c r="G63" s="21"/>
      <c r="H63" s="30">
        <v>400000</v>
      </c>
      <c r="I63" s="37"/>
      <c r="J63" s="37">
        <f t="shared" si="4"/>
        <v>400000</v>
      </c>
      <c r="K63" s="74"/>
      <c r="L63" s="72"/>
      <c r="M63" s="72"/>
      <c r="N63" s="74"/>
      <c r="O63" s="72"/>
      <c r="P63" s="72"/>
      <c r="Q63" s="59"/>
    </row>
    <row r="64" spans="1:17" ht="28.9" customHeight="1" x14ac:dyDescent="0.25">
      <c r="A64" s="8"/>
      <c r="B64" s="6"/>
      <c r="C64" s="6"/>
      <c r="D64" s="6"/>
      <c r="E64" s="6"/>
      <c r="F64" s="160" t="s">
        <v>458</v>
      </c>
      <c r="G64" s="22" t="s">
        <v>63</v>
      </c>
      <c r="H64" s="23">
        <f>SUM(H65,H67)</f>
        <v>5430000</v>
      </c>
      <c r="I64" s="36"/>
      <c r="J64" s="36">
        <f t="shared" si="4"/>
        <v>5430000</v>
      </c>
      <c r="K64" s="62">
        <f>SUM(K65,K67)</f>
        <v>2460000</v>
      </c>
      <c r="L64" s="61"/>
      <c r="M64" s="63">
        <f t="shared" si="5"/>
        <v>2460000</v>
      </c>
      <c r="N64" s="62">
        <f>SUM(N65,N67)</f>
        <v>2460000</v>
      </c>
      <c r="O64" s="61"/>
      <c r="P64" s="63">
        <f t="shared" si="6"/>
        <v>2460000</v>
      </c>
    </row>
    <row r="65" spans="1:17" ht="15.6" customHeight="1" x14ac:dyDescent="0.25">
      <c r="A65" s="8"/>
      <c r="B65" s="6"/>
      <c r="C65" s="6"/>
      <c r="D65" s="6"/>
      <c r="E65" s="6"/>
      <c r="F65" s="27" t="s">
        <v>101</v>
      </c>
      <c r="G65" s="22" t="s">
        <v>98</v>
      </c>
      <c r="H65" s="30">
        <f>SUM(H66)</f>
        <v>5300000</v>
      </c>
      <c r="I65" s="37"/>
      <c r="J65" s="37">
        <f t="shared" si="4"/>
        <v>5300000</v>
      </c>
      <c r="K65" s="74">
        <f>SUM(K66)</f>
        <v>2360000</v>
      </c>
      <c r="L65" s="72"/>
      <c r="M65" s="72">
        <f t="shared" si="5"/>
        <v>2360000</v>
      </c>
      <c r="N65" s="74">
        <f>SUM(N66)</f>
        <v>2360000</v>
      </c>
      <c r="O65" s="72"/>
      <c r="P65" s="72">
        <f t="shared" si="6"/>
        <v>2360000</v>
      </c>
    </row>
    <row r="66" spans="1:17" ht="15" customHeight="1" x14ac:dyDescent="0.25">
      <c r="A66" s="8"/>
      <c r="B66" s="6"/>
      <c r="C66" s="6"/>
      <c r="D66" s="6"/>
      <c r="E66" s="6"/>
      <c r="F66" s="161" t="s">
        <v>579</v>
      </c>
      <c r="G66" s="21" t="s">
        <v>580</v>
      </c>
      <c r="H66" s="30">
        <v>5300000</v>
      </c>
      <c r="I66" s="37"/>
      <c r="J66" s="37">
        <f t="shared" si="4"/>
        <v>5300000</v>
      </c>
      <c r="K66" s="74">
        <v>2360000</v>
      </c>
      <c r="L66" s="72"/>
      <c r="M66" s="72">
        <f t="shared" si="5"/>
        <v>2360000</v>
      </c>
      <c r="N66" s="74">
        <v>2360000</v>
      </c>
      <c r="O66" s="72"/>
      <c r="P66" s="72">
        <f t="shared" si="6"/>
        <v>2360000</v>
      </c>
    </row>
    <row r="67" spans="1:17" ht="24.6" customHeight="1" x14ac:dyDescent="0.25">
      <c r="A67" s="8"/>
      <c r="B67" s="6"/>
      <c r="C67" s="6"/>
      <c r="D67" s="6"/>
      <c r="E67" s="6"/>
      <c r="F67" s="162" t="s">
        <v>102</v>
      </c>
      <c r="G67" s="21" t="s">
        <v>99</v>
      </c>
      <c r="H67" s="30">
        <f>SUM(H68)</f>
        <v>130000</v>
      </c>
      <c r="I67" s="86"/>
      <c r="J67" s="36">
        <f t="shared" si="4"/>
        <v>130000</v>
      </c>
      <c r="K67" s="76">
        <f>SUM(K68)</f>
        <v>100000</v>
      </c>
      <c r="L67" s="77"/>
      <c r="M67" s="72">
        <f t="shared" si="5"/>
        <v>100000</v>
      </c>
      <c r="N67" s="76">
        <f>SUM(N68)</f>
        <v>100000</v>
      </c>
      <c r="O67" s="77"/>
      <c r="P67" s="72">
        <f t="shared" si="6"/>
        <v>100000</v>
      </c>
    </row>
    <row r="68" spans="1:17" ht="20.45" customHeight="1" x14ac:dyDescent="0.25">
      <c r="A68" s="8"/>
      <c r="B68" s="6"/>
      <c r="C68" s="6"/>
      <c r="D68" s="6"/>
      <c r="E68" s="6"/>
      <c r="F68" s="15" t="s">
        <v>44</v>
      </c>
      <c r="G68" s="21" t="s">
        <v>100</v>
      </c>
      <c r="H68" s="30">
        <v>130000</v>
      </c>
      <c r="I68" s="38"/>
      <c r="J68" s="37">
        <f t="shared" si="4"/>
        <v>130000</v>
      </c>
      <c r="K68" s="74">
        <v>100000</v>
      </c>
      <c r="L68" s="70"/>
      <c r="M68" s="72">
        <f t="shared" si="5"/>
        <v>100000</v>
      </c>
      <c r="N68" s="74">
        <v>100000</v>
      </c>
      <c r="O68" s="70"/>
      <c r="P68" s="72">
        <f t="shared" si="6"/>
        <v>100000</v>
      </c>
    </row>
    <row r="69" spans="1:17" ht="58.15" customHeight="1" x14ac:dyDescent="0.25">
      <c r="A69" s="7"/>
      <c r="B69" s="6"/>
      <c r="C69" s="6"/>
      <c r="D69" s="6"/>
      <c r="E69" s="6"/>
      <c r="F69" s="60" t="s">
        <v>459</v>
      </c>
      <c r="G69" s="22" t="s">
        <v>64</v>
      </c>
      <c r="H69" s="36">
        <f>SUM(H70)</f>
        <v>0</v>
      </c>
      <c r="I69" s="36">
        <f>SUM(I72:I73)</f>
        <v>36303580.510000005</v>
      </c>
      <c r="J69" s="36">
        <f t="shared" ref="J69:J82" si="10">SUM(H69:I69)</f>
        <v>36303580.510000005</v>
      </c>
      <c r="K69" s="72"/>
      <c r="L69" s="72"/>
      <c r="M69" s="72"/>
      <c r="N69" s="72"/>
      <c r="O69" s="72"/>
      <c r="P69" s="72"/>
    </row>
    <row r="70" spans="1:17" ht="45.6" hidden="1" customHeight="1" x14ac:dyDescent="0.25">
      <c r="A70" s="7"/>
      <c r="B70" s="6"/>
      <c r="C70" s="6"/>
      <c r="D70" s="6"/>
      <c r="E70" s="6"/>
      <c r="F70" s="48" t="s">
        <v>249</v>
      </c>
      <c r="G70" s="21" t="s">
        <v>250</v>
      </c>
      <c r="H70" s="37">
        <v>0</v>
      </c>
      <c r="I70" s="37">
        <v>0</v>
      </c>
      <c r="J70" s="37">
        <f t="shared" si="10"/>
        <v>0</v>
      </c>
      <c r="K70" s="72"/>
      <c r="L70" s="72"/>
      <c r="M70" s="72"/>
      <c r="N70" s="72"/>
      <c r="O70" s="72"/>
      <c r="P70" s="72"/>
      <c r="Q70" s="59"/>
    </row>
    <row r="71" spans="1:17" ht="44.25" customHeight="1" x14ac:dyDescent="0.25">
      <c r="A71" s="7"/>
      <c r="B71" s="6"/>
      <c r="C71" s="6"/>
      <c r="D71" s="6"/>
      <c r="E71" s="6"/>
      <c r="F71" s="48" t="s">
        <v>249</v>
      </c>
      <c r="G71" s="21" t="s">
        <v>247</v>
      </c>
      <c r="H71" s="37"/>
      <c r="I71" s="37">
        <f>SUM(I72:I73)</f>
        <v>36303580.510000005</v>
      </c>
      <c r="J71" s="37">
        <f>SUM(H71:I71)</f>
        <v>36303580.510000005</v>
      </c>
      <c r="K71" s="72"/>
      <c r="L71" s="72"/>
      <c r="M71" s="72"/>
      <c r="N71" s="72"/>
      <c r="O71" s="72"/>
      <c r="P71" s="72"/>
      <c r="Q71" s="59"/>
    </row>
    <row r="72" spans="1:17" ht="37.5" customHeight="1" x14ac:dyDescent="0.25">
      <c r="A72" s="7"/>
      <c r="B72" s="6"/>
      <c r="C72" s="6"/>
      <c r="D72" s="6"/>
      <c r="E72" s="6"/>
      <c r="F72" s="106" t="s">
        <v>330</v>
      </c>
      <c r="G72" s="21" t="s">
        <v>520</v>
      </c>
      <c r="H72" s="37">
        <v>0</v>
      </c>
      <c r="I72" s="37">
        <v>13550400</v>
      </c>
      <c r="J72" s="37">
        <f>SUM(H72:I72)</f>
        <v>13550400</v>
      </c>
      <c r="K72" s="72"/>
      <c r="L72" s="72"/>
      <c r="M72" s="72"/>
      <c r="N72" s="72"/>
      <c r="O72" s="72"/>
      <c r="P72" s="72"/>
      <c r="Q72" s="59"/>
    </row>
    <row r="73" spans="1:17" ht="38.450000000000003" customHeight="1" x14ac:dyDescent="0.25">
      <c r="A73" s="7"/>
      <c r="B73" s="6"/>
      <c r="C73" s="6"/>
      <c r="D73" s="6"/>
      <c r="E73" s="6"/>
      <c r="F73" s="106" t="s">
        <v>327</v>
      </c>
      <c r="G73" s="21" t="s">
        <v>521</v>
      </c>
      <c r="H73" s="37"/>
      <c r="I73" s="37">
        <v>22753180.510000002</v>
      </c>
      <c r="J73" s="37">
        <f>SUM(H73:I73)</f>
        <v>22753180.510000002</v>
      </c>
      <c r="K73" s="72"/>
      <c r="L73" s="72"/>
      <c r="M73" s="72"/>
      <c r="N73" s="72"/>
      <c r="O73" s="72"/>
      <c r="P73" s="72"/>
      <c r="Q73" s="59"/>
    </row>
    <row r="74" spans="1:17" ht="30" customHeight="1" x14ac:dyDescent="0.25">
      <c r="A74" s="7"/>
      <c r="B74" s="6"/>
      <c r="C74" s="6"/>
      <c r="D74" s="6"/>
      <c r="E74" s="6"/>
      <c r="F74" s="158" t="s">
        <v>732</v>
      </c>
      <c r="G74" s="22" t="s">
        <v>175</v>
      </c>
      <c r="H74" s="36">
        <f>SUM(H75+H77)</f>
        <v>50000</v>
      </c>
      <c r="I74" s="36">
        <f>SUM(I75)</f>
        <v>42590729.270000003</v>
      </c>
      <c r="J74" s="36">
        <f t="shared" si="10"/>
        <v>42640729.270000003</v>
      </c>
      <c r="K74" s="72"/>
      <c r="L74" s="72"/>
      <c r="M74" s="72"/>
      <c r="N74" s="72"/>
      <c r="O74" s="72"/>
      <c r="P74" s="72"/>
    </row>
    <row r="75" spans="1:17" ht="42" customHeight="1" x14ac:dyDescent="0.25">
      <c r="A75" s="7"/>
      <c r="B75" s="6"/>
      <c r="C75" s="6"/>
      <c r="D75" s="6"/>
      <c r="E75" s="6"/>
      <c r="F75" s="137" t="s">
        <v>248</v>
      </c>
      <c r="G75" s="22" t="s">
        <v>290</v>
      </c>
      <c r="H75" s="36">
        <f>SUM(H76)</f>
        <v>0</v>
      </c>
      <c r="I75" s="36">
        <f>SUM(I76)</f>
        <v>42590729.270000003</v>
      </c>
      <c r="J75" s="36">
        <f t="shared" si="10"/>
        <v>42590729.270000003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25">
      <c r="A76" s="7"/>
      <c r="B76" s="6"/>
      <c r="C76" s="6"/>
      <c r="D76" s="6"/>
      <c r="E76" s="6"/>
      <c r="F76" s="159" t="s">
        <v>475</v>
      </c>
      <c r="G76" s="21" t="s">
        <v>522</v>
      </c>
      <c r="H76" s="37">
        <v>0</v>
      </c>
      <c r="I76" s="37">
        <v>42590729.270000003</v>
      </c>
      <c r="J76" s="37">
        <f t="shared" si="10"/>
        <v>42590729.270000003</v>
      </c>
      <c r="K76" s="72"/>
      <c r="L76" s="72"/>
      <c r="M76" s="72"/>
      <c r="N76" s="72"/>
      <c r="O76" s="72"/>
      <c r="P76" s="72"/>
      <c r="Q76" s="59"/>
    </row>
    <row r="77" spans="1:17" ht="43.5" customHeight="1" x14ac:dyDescent="0.25">
      <c r="A77" s="7"/>
      <c r="B77" s="6"/>
      <c r="C77" s="6"/>
      <c r="D77" s="6"/>
      <c r="E77" s="6"/>
      <c r="F77" s="137" t="s">
        <v>419</v>
      </c>
      <c r="G77" s="22" t="s">
        <v>523</v>
      </c>
      <c r="H77" s="36">
        <f>SUM(H78)</f>
        <v>50000</v>
      </c>
      <c r="I77" s="37"/>
      <c r="J77" s="37">
        <f>SUM(H77:I77)</f>
        <v>50000</v>
      </c>
      <c r="K77" s="72"/>
      <c r="L77" s="72"/>
      <c r="M77" s="72"/>
      <c r="N77" s="72"/>
      <c r="O77" s="72"/>
      <c r="P77" s="72"/>
      <c r="Q77" s="59"/>
    </row>
    <row r="78" spans="1:17" ht="30" customHeight="1" thickBot="1" x14ac:dyDescent="0.3">
      <c r="A78" s="7"/>
      <c r="B78" s="6"/>
      <c r="C78" s="6"/>
      <c r="D78" s="6"/>
      <c r="E78" s="6"/>
      <c r="F78" s="159" t="s">
        <v>418</v>
      </c>
      <c r="G78" s="21" t="s">
        <v>524</v>
      </c>
      <c r="H78" s="37">
        <v>50000</v>
      </c>
      <c r="I78" s="37"/>
      <c r="J78" s="37">
        <f>SUM(H78:I78)</f>
        <v>50000</v>
      </c>
      <c r="K78" s="72"/>
      <c r="L78" s="72"/>
      <c r="M78" s="72"/>
      <c r="N78" s="72"/>
      <c r="O78" s="72"/>
      <c r="P78" s="72"/>
      <c r="Q78" s="59"/>
    </row>
    <row r="79" spans="1:17" ht="40.5" customHeight="1" thickBot="1" x14ac:dyDescent="0.3">
      <c r="A79" s="7"/>
      <c r="B79" s="6"/>
      <c r="C79" s="6"/>
      <c r="D79" s="6"/>
      <c r="E79" s="6"/>
      <c r="F79" s="33" t="s">
        <v>694</v>
      </c>
      <c r="G79" s="22" t="s">
        <v>246</v>
      </c>
      <c r="H79" s="36">
        <f>SUM(H80)</f>
        <v>150000</v>
      </c>
      <c r="I79" s="36">
        <f>SUM(I80)</f>
        <v>0</v>
      </c>
      <c r="J79" s="36">
        <f t="shared" si="10"/>
        <v>150000</v>
      </c>
      <c r="K79" s="72"/>
      <c r="L79" s="72"/>
      <c r="M79" s="72"/>
      <c r="N79" s="72"/>
      <c r="O79" s="72"/>
      <c r="P79" s="72"/>
    </row>
    <row r="80" spans="1:17" ht="46.9" customHeight="1" thickBot="1" x14ac:dyDescent="0.3">
      <c r="A80" s="7"/>
      <c r="B80" s="6"/>
      <c r="C80" s="6"/>
      <c r="D80" s="6"/>
      <c r="E80" s="6"/>
      <c r="F80" s="32" t="s">
        <v>695</v>
      </c>
      <c r="G80" s="21" t="s">
        <v>696</v>
      </c>
      <c r="H80" s="37">
        <v>150000</v>
      </c>
      <c r="I80" s="36"/>
      <c r="J80" s="37">
        <f t="shared" si="10"/>
        <v>150000</v>
      </c>
      <c r="K80" s="72"/>
      <c r="L80" s="72"/>
      <c r="M80" s="72"/>
      <c r="N80" s="72"/>
      <c r="O80" s="72"/>
      <c r="P80" s="72"/>
    </row>
    <row r="81" spans="1:17" ht="66.75" customHeight="1" thickBot="1" x14ac:dyDescent="0.3">
      <c r="A81" s="7"/>
      <c r="B81" s="6"/>
      <c r="C81" s="6"/>
      <c r="D81" s="6"/>
      <c r="E81" s="6"/>
      <c r="F81" s="33" t="s">
        <v>702</v>
      </c>
      <c r="G81" s="22" t="s">
        <v>703</v>
      </c>
      <c r="H81" s="37">
        <f>SUM(H82)</f>
        <v>0</v>
      </c>
      <c r="I81" s="36">
        <f>SUM(I82)</f>
        <v>2800877</v>
      </c>
      <c r="J81" s="36">
        <f t="shared" si="10"/>
        <v>2800877</v>
      </c>
      <c r="K81" s="72"/>
      <c r="L81" s="72"/>
      <c r="M81" s="72"/>
      <c r="N81" s="72"/>
      <c r="O81" s="72"/>
      <c r="P81" s="72"/>
    </row>
    <row r="82" spans="1:17" ht="50.25" customHeight="1" x14ac:dyDescent="0.25">
      <c r="A82" s="7"/>
      <c r="B82" s="6"/>
      <c r="C82" s="6"/>
      <c r="D82" s="6"/>
      <c r="E82" s="6"/>
      <c r="F82" s="15" t="s">
        <v>399</v>
      </c>
      <c r="G82" s="21" t="s">
        <v>701</v>
      </c>
      <c r="H82" s="37">
        <v>0</v>
      </c>
      <c r="I82" s="37">
        <v>2800877</v>
      </c>
      <c r="J82" s="37">
        <f t="shared" si="10"/>
        <v>2800877</v>
      </c>
      <c r="K82" s="72"/>
      <c r="L82" s="72"/>
      <c r="M82" s="72"/>
      <c r="N82" s="72"/>
      <c r="O82" s="72"/>
      <c r="P82" s="72"/>
      <c r="Q82" s="113"/>
    </row>
    <row r="83" spans="1:17" ht="29.25" x14ac:dyDescent="0.25">
      <c r="A83" s="8" t="s">
        <v>10</v>
      </c>
      <c r="B83" s="6"/>
      <c r="C83" s="6"/>
      <c r="D83" s="6"/>
      <c r="E83" s="6"/>
      <c r="F83" s="116" t="s">
        <v>445</v>
      </c>
      <c r="G83" s="22" t="s">
        <v>65</v>
      </c>
      <c r="H83" s="36">
        <f>SUM(H84,H99,H110,H117,H119,H121)</f>
        <v>105262959.06</v>
      </c>
      <c r="I83" s="36">
        <f>SUM(I84,I99,I110,I117,I119,I121)</f>
        <v>418005</v>
      </c>
      <c r="J83" s="36">
        <f t="shared" si="4"/>
        <v>105680964.06</v>
      </c>
      <c r="K83" s="36" t="e">
        <f>SUM(K84,K99,K110,K117)</f>
        <v>#REF!</v>
      </c>
      <c r="L83" s="36">
        <f>SUM(L84,L99,L110,L117)</f>
        <v>0</v>
      </c>
      <c r="M83" s="36" t="e">
        <f t="shared" si="5"/>
        <v>#REF!</v>
      </c>
      <c r="N83" s="36" t="e">
        <f>SUM(N84,N99,N110,N117)</f>
        <v>#REF!</v>
      </c>
      <c r="O83" s="36">
        <f>SUM(O84,O99,O110,O117)</f>
        <v>0</v>
      </c>
      <c r="P83" s="36" t="e">
        <f t="shared" si="6"/>
        <v>#REF!</v>
      </c>
    </row>
    <row r="84" spans="1:17" ht="28.9" customHeight="1" x14ac:dyDescent="0.25">
      <c r="A84" s="8"/>
      <c r="B84" s="6"/>
      <c r="C84" s="6"/>
      <c r="D84" s="6"/>
      <c r="E84" s="6"/>
      <c r="F84" s="14" t="s">
        <v>446</v>
      </c>
      <c r="G84" s="22" t="s">
        <v>66</v>
      </c>
      <c r="H84" s="36">
        <f>SUM(H85)</f>
        <v>63142000</v>
      </c>
      <c r="I84" s="36">
        <f>SUM(I86:I95)</f>
        <v>0</v>
      </c>
      <c r="J84" s="36">
        <f t="shared" si="4"/>
        <v>63142000</v>
      </c>
      <c r="K84" s="36" t="e">
        <f>SUM(K85)</f>
        <v>#REF!</v>
      </c>
      <c r="L84" s="36">
        <f>SUM(L90:L97)</f>
        <v>0</v>
      </c>
      <c r="M84" s="36" t="e">
        <f t="shared" si="5"/>
        <v>#REF!</v>
      </c>
      <c r="N84" s="36" t="e">
        <f>SUM(N85)</f>
        <v>#REF!</v>
      </c>
      <c r="O84" s="36">
        <f>SUM(O90:O97)</f>
        <v>0</v>
      </c>
      <c r="P84" s="36" t="e">
        <f t="shared" si="6"/>
        <v>#REF!</v>
      </c>
    </row>
    <row r="85" spans="1:17" ht="28.15" customHeight="1" x14ac:dyDescent="0.25">
      <c r="A85" s="8"/>
      <c r="B85" s="6"/>
      <c r="C85" s="6"/>
      <c r="D85" s="6"/>
      <c r="E85" s="6"/>
      <c r="F85" s="27" t="s">
        <v>103</v>
      </c>
      <c r="G85" s="21" t="s">
        <v>67</v>
      </c>
      <c r="H85" s="37">
        <f>SUM(H86+H87+H88+H90+H94+H96+H97+H98)</f>
        <v>63142000</v>
      </c>
      <c r="I85" s="37">
        <v>0</v>
      </c>
      <c r="J85" s="37">
        <f t="shared" si="4"/>
        <v>63142000</v>
      </c>
      <c r="K85" s="37" t="e">
        <f>SUM(K90,#REF!,K94,K96:K97)</f>
        <v>#REF!</v>
      </c>
      <c r="L85" s="37">
        <v>0</v>
      </c>
      <c r="M85" s="37" t="e">
        <f t="shared" si="5"/>
        <v>#REF!</v>
      </c>
      <c r="N85" s="37" t="e">
        <f>SUM(N90,#REF!,N94,N96:N97)</f>
        <v>#REF!</v>
      </c>
      <c r="O85" s="37">
        <v>0</v>
      </c>
      <c r="P85" s="37" t="e">
        <f t="shared" si="6"/>
        <v>#REF!</v>
      </c>
    </row>
    <row r="86" spans="1:17" ht="19.149999999999999" customHeight="1" x14ac:dyDescent="0.25">
      <c r="A86" s="8"/>
      <c r="B86" s="6"/>
      <c r="C86" s="6"/>
      <c r="D86" s="6"/>
      <c r="E86" s="6"/>
      <c r="F86" s="15" t="s">
        <v>42</v>
      </c>
      <c r="G86" s="21" t="s">
        <v>69</v>
      </c>
      <c r="H86" s="37">
        <v>1100000</v>
      </c>
      <c r="I86" s="38">
        <v>0</v>
      </c>
      <c r="J86" s="37">
        <f t="shared" si="4"/>
        <v>1100000</v>
      </c>
      <c r="K86" s="37"/>
      <c r="L86" s="37"/>
      <c r="M86" s="37"/>
      <c r="N86" s="37"/>
      <c r="O86" s="37"/>
      <c r="P86" s="37"/>
      <c r="Q86" s="59"/>
    </row>
    <row r="87" spans="1:17" ht="16.899999999999999" customHeight="1" x14ac:dyDescent="0.25">
      <c r="A87" s="8"/>
      <c r="B87" s="6"/>
      <c r="C87" s="6"/>
      <c r="D87" s="6"/>
      <c r="E87" s="6"/>
      <c r="F87" s="15" t="s">
        <v>278</v>
      </c>
      <c r="G87" s="21" t="s">
        <v>279</v>
      </c>
      <c r="H87" s="37">
        <v>25000</v>
      </c>
      <c r="I87" s="37"/>
      <c r="J87" s="37">
        <f t="shared" si="4"/>
        <v>25000</v>
      </c>
      <c r="K87" s="37"/>
      <c r="L87" s="37"/>
      <c r="M87" s="37"/>
      <c r="N87" s="37"/>
      <c r="O87" s="37"/>
      <c r="P87" s="37"/>
    </row>
    <row r="88" spans="1:17" ht="15.75" customHeight="1" x14ac:dyDescent="0.25">
      <c r="A88" s="8"/>
      <c r="B88" s="6"/>
      <c r="C88" s="6"/>
      <c r="D88" s="6"/>
      <c r="E88" s="6"/>
      <c r="F88" s="15" t="s">
        <v>416</v>
      </c>
      <c r="G88" s="21" t="s">
        <v>417</v>
      </c>
      <c r="H88" s="37">
        <v>400000</v>
      </c>
      <c r="I88" s="37"/>
      <c r="J88" s="37">
        <f t="shared" si="4"/>
        <v>400000</v>
      </c>
      <c r="K88" s="37"/>
      <c r="L88" s="37"/>
      <c r="M88" s="37"/>
      <c r="N88" s="37"/>
      <c r="O88" s="37"/>
      <c r="P88" s="37"/>
      <c r="Q88" s="59"/>
    </row>
    <row r="89" spans="1:17" ht="40.5" hidden="1" customHeight="1" x14ac:dyDescent="0.25">
      <c r="A89" s="8"/>
      <c r="B89" s="6"/>
      <c r="C89" s="6"/>
      <c r="D89" s="6"/>
      <c r="E89" s="6"/>
      <c r="F89" s="15" t="s">
        <v>481</v>
      </c>
      <c r="G89" s="21" t="s">
        <v>482</v>
      </c>
      <c r="H89" s="37">
        <v>0</v>
      </c>
      <c r="I89" s="37">
        <v>0</v>
      </c>
      <c r="J89" s="37">
        <f t="shared" si="4"/>
        <v>0</v>
      </c>
      <c r="K89" s="37"/>
      <c r="L89" s="37"/>
      <c r="M89" s="37"/>
      <c r="N89" s="37"/>
      <c r="O89" s="37"/>
      <c r="P89" s="37"/>
      <c r="Q89" s="59"/>
    </row>
    <row r="90" spans="1:17" ht="24.75" customHeight="1" x14ac:dyDescent="0.25">
      <c r="A90" s="8"/>
      <c r="B90" s="6"/>
      <c r="C90" s="6"/>
      <c r="D90" s="6"/>
      <c r="E90" s="6"/>
      <c r="F90" s="15" t="s">
        <v>37</v>
      </c>
      <c r="G90" s="21" t="s">
        <v>68</v>
      </c>
      <c r="H90" s="37">
        <f>SUM(H91:H93)</f>
        <v>61513000</v>
      </c>
      <c r="I90" s="37">
        <v>0</v>
      </c>
      <c r="J90" s="37">
        <f t="shared" si="4"/>
        <v>61513000</v>
      </c>
      <c r="K90" s="37">
        <f>SUM(K91:K92)</f>
        <v>18225000</v>
      </c>
      <c r="L90" s="37">
        <v>0</v>
      </c>
      <c r="M90" s="37">
        <f t="shared" si="5"/>
        <v>18225000</v>
      </c>
      <c r="N90" s="37">
        <f>SUM(N91:N92)</f>
        <v>18225000</v>
      </c>
      <c r="O90" s="37">
        <v>0</v>
      </c>
      <c r="P90" s="37">
        <f t="shared" si="6"/>
        <v>18225000</v>
      </c>
      <c r="Q90" s="59"/>
    </row>
    <row r="91" spans="1:17" ht="18" hidden="1" customHeight="1" x14ac:dyDescent="0.25">
      <c r="A91" s="8"/>
      <c r="B91" s="6"/>
      <c r="C91" s="6"/>
      <c r="D91" s="6"/>
      <c r="E91" s="6"/>
      <c r="F91" s="15" t="s">
        <v>240</v>
      </c>
      <c r="G91" s="21"/>
      <c r="H91" s="100">
        <v>14400000</v>
      </c>
      <c r="I91" s="38">
        <v>0</v>
      </c>
      <c r="J91" s="37">
        <f t="shared" si="4"/>
        <v>14400000</v>
      </c>
      <c r="K91" s="67">
        <v>7457000</v>
      </c>
      <c r="L91" s="38">
        <v>0</v>
      </c>
      <c r="M91" s="37">
        <f t="shared" si="5"/>
        <v>7457000</v>
      </c>
      <c r="N91" s="67">
        <v>7457000</v>
      </c>
      <c r="O91" s="38">
        <v>0</v>
      </c>
      <c r="P91" s="37">
        <f t="shared" si="6"/>
        <v>7457000</v>
      </c>
      <c r="Q91" s="59"/>
    </row>
    <row r="92" spans="1:17" ht="15" hidden="1" customHeight="1" x14ac:dyDescent="0.25">
      <c r="A92" s="8"/>
      <c r="B92" s="6"/>
      <c r="C92" s="6"/>
      <c r="D92" s="6"/>
      <c r="E92" s="6"/>
      <c r="F92" s="15" t="s">
        <v>241</v>
      </c>
      <c r="G92" s="21"/>
      <c r="H92" s="100">
        <v>25300000</v>
      </c>
      <c r="I92" s="38">
        <v>0</v>
      </c>
      <c r="J92" s="37">
        <f t="shared" si="4"/>
        <v>25300000</v>
      </c>
      <c r="K92" s="71">
        <v>10768000</v>
      </c>
      <c r="L92" s="70">
        <v>0</v>
      </c>
      <c r="M92" s="72">
        <f t="shared" si="5"/>
        <v>10768000</v>
      </c>
      <c r="N92" s="71">
        <v>10768000</v>
      </c>
      <c r="O92" s="70">
        <v>0</v>
      </c>
      <c r="P92" s="72">
        <f t="shared" si="6"/>
        <v>10768000</v>
      </c>
      <c r="Q92" s="59"/>
    </row>
    <row r="93" spans="1:17" ht="14.25" hidden="1" customHeight="1" x14ac:dyDescent="0.25">
      <c r="A93" s="8"/>
      <c r="B93" s="6"/>
      <c r="C93" s="6"/>
      <c r="D93" s="6"/>
      <c r="E93" s="6"/>
      <c r="F93" s="16" t="s">
        <v>487</v>
      </c>
      <c r="G93" s="21"/>
      <c r="H93" s="100">
        <v>21813000</v>
      </c>
      <c r="I93" s="38"/>
      <c r="J93" s="37">
        <f>SUM(H93:I93)</f>
        <v>21813000</v>
      </c>
      <c r="K93" s="71"/>
      <c r="L93" s="70"/>
      <c r="M93" s="72"/>
      <c r="N93" s="71"/>
      <c r="O93" s="70"/>
      <c r="P93" s="72"/>
      <c r="Q93" s="59"/>
    </row>
    <row r="94" spans="1:17" ht="23.25" hidden="1" customHeight="1" x14ac:dyDescent="0.25">
      <c r="A94" s="8"/>
      <c r="B94" s="6"/>
      <c r="C94" s="6"/>
      <c r="D94" s="6"/>
      <c r="E94" s="6"/>
      <c r="F94" s="16" t="s">
        <v>277</v>
      </c>
      <c r="G94" s="21" t="s">
        <v>389</v>
      </c>
      <c r="H94" s="39">
        <v>0</v>
      </c>
      <c r="I94" s="38"/>
      <c r="J94" s="37">
        <f t="shared" si="4"/>
        <v>0</v>
      </c>
      <c r="K94" s="67">
        <v>60000</v>
      </c>
      <c r="L94" s="64"/>
      <c r="M94" s="63">
        <f t="shared" si="5"/>
        <v>60000</v>
      </c>
      <c r="N94" s="67">
        <v>60000</v>
      </c>
      <c r="O94" s="64"/>
      <c r="P94" s="63">
        <f t="shared" si="6"/>
        <v>60000</v>
      </c>
    </row>
    <row r="95" spans="1:17" ht="21.75" hidden="1" customHeight="1" x14ac:dyDescent="0.25">
      <c r="A95" s="8"/>
      <c r="B95" s="6"/>
      <c r="C95" s="6"/>
      <c r="D95" s="6"/>
      <c r="E95" s="6"/>
      <c r="F95" s="16" t="s">
        <v>394</v>
      </c>
      <c r="G95" s="21" t="s">
        <v>395</v>
      </c>
      <c r="H95" s="100">
        <v>0</v>
      </c>
      <c r="I95" s="37">
        <v>0</v>
      </c>
      <c r="J95" s="37">
        <f t="shared" si="4"/>
        <v>0</v>
      </c>
    </row>
    <row r="96" spans="1:17" ht="15" customHeight="1" x14ac:dyDescent="0.25">
      <c r="A96" s="8"/>
      <c r="B96" s="6"/>
      <c r="C96" s="6"/>
      <c r="D96" s="6"/>
      <c r="E96" s="6"/>
      <c r="F96" s="16" t="s">
        <v>562</v>
      </c>
      <c r="G96" s="21" t="s">
        <v>564</v>
      </c>
      <c r="H96" s="37">
        <v>104000</v>
      </c>
      <c r="I96" s="37">
        <v>0</v>
      </c>
      <c r="J96" s="37">
        <f t="shared" ref="J96:J132" si="11">SUM(H96:I96)</f>
        <v>104000</v>
      </c>
      <c r="K96" s="72">
        <v>10000</v>
      </c>
      <c r="L96" s="72">
        <v>0</v>
      </c>
      <c r="M96" s="72">
        <f t="shared" ref="M96:M130" si="12">SUM(K96:L96)</f>
        <v>10000</v>
      </c>
      <c r="N96" s="72">
        <v>10000</v>
      </c>
      <c r="O96" s="72">
        <v>0</v>
      </c>
      <c r="P96" s="72">
        <f t="shared" ref="P96:P130" si="13">SUM(N96:O96)</f>
        <v>10000</v>
      </c>
      <c r="Q96" s="89"/>
    </row>
    <row r="97" spans="1:18" ht="20.25" hidden="1" customHeight="1" x14ac:dyDescent="0.25">
      <c r="A97" s="8"/>
      <c r="B97" s="6"/>
      <c r="C97" s="6"/>
      <c r="D97" s="6"/>
      <c r="E97" s="6"/>
      <c r="F97" s="15" t="s">
        <v>413</v>
      </c>
      <c r="G97" s="21" t="s">
        <v>414</v>
      </c>
      <c r="H97" s="37"/>
      <c r="I97" s="37">
        <v>0</v>
      </c>
      <c r="J97" s="37">
        <f t="shared" si="11"/>
        <v>0</v>
      </c>
      <c r="K97" s="72">
        <v>20000</v>
      </c>
      <c r="L97" s="72">
        <v>0</v>
      </c>
      <c r="M97" s="72">
        <f t="shared" si="12"/>
        <v>20000</v>
      </c>
      <c r="N97" s="72">
        <v>20000</v>
      </c>
      <c r="O97" s="72">
        <v>0</v>
      </c>
      <c r="P97" s="72">
        <f t="shared" si="13"/>
        <v>20000</v>
      </c>
      <c r="Q97" s="89"/>
    </row>
    <row r="98" spans="1:18" ht="21" hidden="1" customHeight="1" x14ac:dyDescent="0.25">
      <c r="A98" s="8"/>
      <c r="B98" s="6"/>
      <c r="C98" s="6"/>
      <c r="D98" s="6"/>
      <c r="E98" s="6"/>
      <c r="F98" s="15" t="s">
        <v>413</v>
      </c>
      <c r="G98" s="21" t="s">
        <v>415</v>
      </c>
      <c r="H98" s="37">
        <v>0</v>
      </c>
      <c r="I98" s="37"/>
      <c r="J98" s="37">
        <f t="shared" si="11"/>
        <v>0</v>
      </c>
      <c r="K98" s="72"/>
      <c r="L98" s="72"/>
      <c r="M98" s="72"/>
      <c r="N98" s="72"/>
      <c r="O98" s="72"/>
      <c r="P98" s="72"/>
      <c r="Q98" s="93"/>
    </row>
    <row r="99" spans="1:18" ht="47.25" customHeight="1" x14ac:dyDescent="0.25">
      <c r="A99" s="5" t="s">
        <v>11</v>
      </c>
      <c r="B99" s="6" t="s">
        <v>24</v>
      </c>
      <c r="C99" s="6" t="s">
        <v>26</v>
      </c>
      <c r="D99" s="6"/>
      <c r="E99" s="6"/>
      <c r="F99" s="56" t="s">
        <v>447</v>
      </c>
      <c r="G99" s="22" t="s">
        <v>70</v>
      </c>
      <c r="H99" s="36">
        <f>SUM(H100+H108)</f>
        <v>33201077.02</v>
      </c>
      <c r="I99" s="36">
        <f>SUM(I100)</f>
        <v>168005</v>
      </c>
      <c r="J99" s="36">
        <f t="shared" si="11"/>
        <v>33369082.02</v>
      </c>
      <c r="K99" s="75">
        <f>SUM(K100)</f>
        <v>6840000</v>
      </c>
      <c r="L99" s="75">
        <f>SUM(L100:L104)</f>
        <v>0</v>
      </c>
      <c r="M99" s="75">
        <f t="shared" si="12"/>
        <v>6840000</v>
      </c>
      <c r="N99" s="75">
        <f>SUM(N100)</f>
        <v>6840000</v>
      </c>
      <c r="O99" s="75">
        <f>SUM(O100:O104)</f>
        <v>0</v>
      </c>
      <c r="P99" s="75">
        <f t="shared" si="13"/>
        <v>6840000</v>
      </c>
    </row>
    <row r="100" spans="1:18" ht="15" customHeight="1" x14ac:dyDescent="0.25">
      <c r="A100" s="5"/>
      <c r="B100" s="6"/>
      <c r="C100" s="6"/>
      <c r="D100" s="6"/>
      <c r="E100" s="6"/>
      <c r="F100" s="28" t="s">
        <v>104</v>
      </c>
      <c r="G100" s="21" t="s">
        <v>71</v>
      </c>
      <c r="H100" s="37">
        <f>SUM(H101:H105)</f>
        <v>18616697.02</v>
      </c>
      <c r="I100" s="37">
        <f>SUM(I103:I107)</f>
        <v>168005</v>
      </c>
      <c r="J100" s="37">
        <f t="shared" si="11"/>
        <v>18784702.02</v>
      </c>
      <c r="K100" s="72">
        <f>SUM(K103:K105)</f>
        <v>6840000</v>
      </c>
      <c r="L100" s="70">
        <v>0</v>
      </c>
      <c r="M100" s="72">
        <f t="shared" si="12"/>
        <v>6840000</v>
      </c>
      <c r="N100" s="72">
        <f>SUM(N103:N105)</f>
        <v>6840000</v>
      </c>
      <c r="O100" s="70">
        <v>0</v>
      </c>
      <c r="P100" s="72">
        <f t="shared" si="13"/>
        <v>6840000</v>
      </c>
    </row>
    <row r="101" spans="1:18" ht="25.9" customHeight="1" x14ac:dyDescent="0.25">
      <c r="A101" s="5"/>
      <c r="B101" s="6"/>
      <c r="C101" s="6"/>
      <c r="D101" s="6"/>
      <c r="E101" s="6"/>
      <c r="F101" s="15" t="s">
        <v>43</v>
      </c>
      <c r="G101" s="21" t="s">
        <v>73</v>
      </c>
      <c r="H101" s="37">
        <v>200000</v>
      </c>
      <c r="I101" s="38">
        <v>0</v>
      </c>
      <c r="J101" s="37">
        <f t="shared" ref="J101:J102" si="14">SUM(H101:I101)</f>
        <v>200000</v>
      </c>
      <c r="K101" s="72"/>
      <c r="L101" s="70"/>
      <c r="M101" s="72"/>
      <c r="N101" s="72"/>
      <c r="O101" s="70"/>
      <c r="P101" s="72"/>
    </row>
    <row r="102" spans="1:18" ht="16.5" customHeight="1" x14ac:dyDescent="0.25">
      <c r="A102" s="5"/>
      <c r="B102" s="6"/>
      <c r="C102" s="6"/>
      <c r="D102" s="6"/>
      <c r="E102" s="6"/>
      <c r="F102" s="16" t="s">
        <v>562</v>
      </c>
      <c r="G102" s="21" t="s">
        <v>683</v>
      </c>
      <c r="H102" s="37">
        <v>200000</v>
      </c>
      <c r="I102" s="38"/>
      <c r="J102" s="37">
        <f t="shared" si="14"/>
        <v>200000</v>
      </c>
      <c r="K102" s="72"/>
      <c r="L102" s="70"/>
      <c r="M102" s="72"/>
      <c r="N102" s="72"/>
      <c r="O102" s="70"/>
      <c r="P102" s="72"/>
    </row>
    <row r="103" spans="1:18" ht="27" customHeight="1" x14ac:dyDescent="0.25">
      <c r="A103" s="5"/>
      <c r="B103" s="6"/>
      <c r="C103" s="6"/>
      <c r="D103" s="6"/>
      <c r="E103" s="6"/>
      <c r="F103" s="15" t="s">
        <v>208</v>
      </c>
      <c r="G103" s="21" t="s">
        <v>72</v>
      </c>
      <c r="H103" s="37">
        <v>18215000</v>
      </c>
      <c r="I103" s="38">
        <v>0</v>
      </c>
      <c r="J103" s="37">
        <f t="shared" si="11"/>
        <v>18215000</v>
      </c>
      <c r="K103" s="72">
        <v>6840000</v>
      </c>
      <c r="L103" s="70">
        <v>0</v>
      </c>
      <c r="M103" s="72">
        <f t="shared" si="12"/>
        <v>6840000</v>
      </c>
      <c r="N103" s="72">
        <v>6840000</v>
      </c>
      <c r="O103" s="70">
        <v>0</v>
      </c>
      <c r="P103" s="72">
        <f t="shared" si="13"/>
        <v>6840000</v>
      </c>
      <c r="Q103" s="89"/>
    </row>
    <row r="104" spans="1:18" ht="39" customHeight="1" x14ac:dyDescent="0.25">
      <c r="A104" s="5"/>
      <c r="B104" s="6"/>
      <c r="C104" s="6"/>
      <c r="D104" s="6"/>
      <c r="E104" s="6"/>
      <c r="F104" s="15" t="s">
        <v>223</v>
      </c>
      <c r="G104" s="21" t="s">
        <v>224</v>
      </c>
      <c r="H104" s="37">
        <v>0</v>
      </c>
      <c r="I104" s="37">
        <v>168005</v>
      </c>
      <c r="J104" s="37">
        <f t="shared" si="11"/>
        <v>168005</v>
      </c>
      <c r="K104" s="72"/>
      <c r="L104" s="72">
        <v>0</v>
      </c>
      <c r="M104" s="72">
        <f t="shared" si="12"/>
        <v>0</v>
      </c>
      <c r="N104" s="72"/>
      <c r="O104" s="72">
        <v>0</v>
      </c>
      <c r="P104" s="72">
        <f t="shared" si="13"/>
        <v>0</v>
      </c>
    </row>
    <row r="105" spans="1:18" ht="28.9" customHeight="1" x14ac:dyDescent="0.25">
      <c r="A105" s="5"/>
      <c r="B105" s="6"/>
      <c r="C105" s="6"/>
      <c r="D105" s="6"/>
      <c r="E105" s="6"/>
      <c r="F105" s="15" t="s">
        <v>235</v>
      </c>
      <c r="G105" s="21" t="s">
        <v>236</v>
      </c>
      <c r="H105" s="37">
        <v>1697.02</v>
      </c>
      <c r="I105" s="37">
        <v>0</v>
      </c>
      <c r="J105" s="37">
        <f t="shared" si="11"/>
        <v>1697.02</v>
      </c>
      <c r="K105" s="72">
        <v>0</v>
      </c>
      <c r="L105" s="72">
        <v>0</v>
      </c>
      <c r="M105" s="72">
        <f t="shared" si="12"/>
        <v>0</v>
      </c>
      <c r="N105" s="72">
        <v>0</v>
      </c>
      <c r="O105" s="72">
        <v>0</v>
      </c>
      <c r="P105" s="72">
        <f t="shared" si="13"/>
        <v>0</v>
      </c>
      <c r="Q105" s="89"/>
    </row>
    <row r="106" spans="1:18" ht="32.25" hidden="1" customHeight="1" x14ac:dyDescent="0.25">
      <c r="A106" s="5"/>
      <c r="B106" s="6"/>
      <c r="C106" s="6"/>
      <c r="D106" s="6"/>
      <c r="E106" s="6"/>
      <c r="F106" s="15" t="s">
        <v>262</v>
      </c>
      <c r="G106" s="21" t="s">
        <v>274</v>
      </c>
      <c r="H106" s="37">
        <v>0</v>
      </c>
      <c r="I106" s="37">
        <v>0</v>
      </c>
      <c r="J106" s="37">
        <f t="shared" si="11"/>
        <v>0</v>
      </c>
      <c r="K106" s="72"/>
      <c r="L106" s="72"/>
      <c r="M106" s="72"/>
      <c r="N106" s="72"/>
      <c r="O106" s="72"/>
      <c r="P106" s="72"/>
      <c r="R106" s="59"/>
    </row>
    <row r="107" spans="1:18" ht="21" hidden="1" customHeight="1" x14ac:dyDescent="0.25">
      <c r="A107" s="5"/>
      <c r="B107" s="6"/>
      <c r="C107" s="6"/>
      <c r="D107" s="6"/>
      <c r="E107" s="6"/>
      <c r="F107" s="15" t="s">
        <v>263</v>
      </c>
      <c r="G107" s="21" t="s">
        <v>275</v>
      </c>
      <c r="H107" s="37">
        <v>0</v>
      </c>
      <c r="I107" s="37">
        <v>0</v>
      </c>
      <c r="J107" s="37">
        <f t="shared" si="11"/>
        <v>0</v>
      </c>
      <c r="K107" s="72"/>
      <c r="L107" s="72"/>
      <c r="M107" s="72"/>
      <c r="N107" s="72"/>
      <c r="O107" s="72"/>
      <c r="P107" s="72"/>
      <c r="R107" s="59"/>
    </row>
    <row r="108" spans="1:18" ht="17.45" customHeight="1" x14ac:dyDescent="0.25">
      <c r="A108" s="5"/>
      <c r="B108" s="6"/>
      <c r="C108" s="6"/>
      <c r="D108" s="6"/>
      <c r="E108" s="6"/>
      <c r="F108" s="28" t="s">
        <v>375</v>
      </c>
      <c r="G108" s="21" t="s">
        <v>376</v>
      </c>
      <c r="H108" s="37">
        <f>SUM(H109)</f>
        <v>14584380</v>
      </c>
      <c r="I108" s="37"/>
      <c r="J108" s="37">
        <f t="shared" si="11"/>
        <v>14584380</v>
      </c>
      <c r="K108" s="72"/>
      <c r="L108" s="72"/>
      <c r="M108" s="72"/>
      <c r="N108" s="72"/>
      <c r="O108" s="72"/>
      <c r="P108" s="72"/>
      <c r="Q108" s="59"/>
      <c r="R108" s="59"/>
    </row>
    <row r="109" spans="1:18" ht="27.75" customHeight="1" x14ac:dyDescent="0.25">
      <c r="A109" s="5"/>
      <c r="B109" s="6"/>
      <c r="C109" s="6"/>
      <c r="D109" s="6"/>
      <c r="E109" s="6"/>
      <c r="F109" s="15" t="s">
        <v>705</v>
      </c>
      <c r="G109" s="21" t="s">
        <v>704</v>
      </c>
      <c r="H109" s="37">
        <v>14584380</v>
      </c>
      <c r="I109" s="37"/>
      <c r="J109" s="37">
        <f t="shared" si="11"/>
        <v>14584380</v>
      </c>
      <c r="K109" s="72"/>
      <c r="L109" s="72"/>
      <c r="M109" s="72"/>
      <c r="N109" s="72"/>
      <c r="O109" s="72"/>
      <c r="P109" s="72"/>
      <c r="R109" s="59"/>
    </row>
    <row r="110" spans="1:18" ht="43.5" x14ac:dyDescent="0.25">
      <c r="A110" s="5"/>
      <c r="B110" s="6"/>
      <c r="C110" s="6" t="s">
        <v>32</v>
      </c>
      <c r="D110" s="6"/>
      <c r="E110" s="6"/>
      <c r="F110" s="56" t="s">
        <v>448</v>
      </c>
      <c r="G110" s="22" t="s">
        <v>74</v>
      </c>
      <c r="H110" s="36">
        <f>SUM(H112,H113)</f>
        <v>1019882.04</v>
      </c>
      <c r="I110" s="36">
        <f>SUM(I111+I113)</f>
        <v>0</v>
      </c>
      <c r="J110" s="36">
        <f t="shared" si="11"/>
        <v>1019882.04</v>
      </c>
      <c r="K110" s="75">
        <f>SUM(K112,K113)</f>
        <v>305000</v>
      </c>
      <c r="L110" s="70">
        <v>0</v>
      </c>
      <c r="M110" s="72">
        <f t="shared" si="12"/>
        <v>305000</v>
      </c>
      <c r="N110" s="75">
        <f>SUM(N112,N113)</f>
        <v>305000</v>
      </c>
      <c r="O110" s="70">
        <v>0</v>
      </c>
      <c r="P110" s="72">
        <f t="shared" si="13"/>
        <v>305000</v>
      </c>
    </row>
    <row r="111" spans="1:18" ht="27" x14ac:dyDescent="0.25">
      <c r="A111" s="5"/>
      <c r="B111" s="6"/>
      <c r="C111" s="6"/>
      <c r="D111" s="6"/>
      <c r="E111" s="6"/>
      <c r="F111" s="28" t="s">
        <v>105</v>
      </c>
      <c r="G111" s="21" t="s">
        <v>75</v>
      </c>
      <c r="H111" s="37">
        <f>SUM(H112)</f>
        <v>500000</v>
      </c>
      <c r="I111" s="38">
        <v>0</v>
      </c>
      <c r="J111" s="37">
        <f t="shared" si="11"/>
        <v>500000</v>
      </c>
      <c r="K111" s="72">
        <f>SUM(K112)</f>
        <v>85000</v>
      </c>
      <c r="L111" s="70">
        <v>0</v>
      </c>
      <c r="M111" s="72">
        <f t="shared" si="12"/>
        <v>85000</v>
      </c>
      <c r="N111" s="72">
        <f>SUM(N112)</f>
        <v>85000</v>
      </c>
      <c r="O111" s="70">
        <v>0</v>
      </c>
      <c r="P111" s="72">
        <f t="shared" si="13"/>
        <v>85000</v>
      </c>
    </row>
    <row r="112" spans="1:18" ht="16.149999999999999" customHeight="1" x14ac:dyDescent="0.25">
      <c r="A112" s="5" t="s">
        <v>12</v>
      </c>
      <c r="B112" s="6">
        <v>982</v>
      </c>
      <c r="C112" s="6" t="s">
        <v>32</v>
      </c>
      <c r="D112" s="6"/>
      <c r="E112" s="6"/>
      <c r="F112" s="15" t="s">
        <v>706</v>
      </c>
      <c r="G112" s="21" t="s">
        <v>707</v>
      </c>
      <c r="H112" s="37">
        <v>500000</v>
      </c>
      <c r="I112" s="38">
        <v>0</v>
      </c>
      <c r="J112" s="37">
        <f t="shared" si="11"/>
        <v>500000</v>
      </c>
      <c r="K112" s="72">
        <v>85000</v>
      </c>
      <c r="L112" s="70">
        <v>0</v>
      </c>
      <c r="M112" s="72">
        <f t="shared" si="12"/>
        <v>85000</v>
      </c>
      <c r="N112" s="72">
        <v>85000</v>
      </c>
      <c r="O112" s="70">
        <v>0</v>
      </c>
      <c r="P112" s="72">
        <f t="shared" si="13"/>
        <v>85000</v>
      </c>
      <c r="Q112" s="89"/>
    </row>
    <row r="113" spans="1:17" ht="27" x14ac:dyDescent="0.25">
      <c r="A113" s="5"/>
      <c r="B113" s="6"/>
      <c r="C113" s="6"/>
      <c r="D113" s="6"/>
      <c r="E113" s="6"/>
      <c r="F113" s="28" t="s">
        <v>107</v>
      </c>
      <c r="G113" s="21" t="s">
        <v>108</v>
      </c>
      <c r="H113" s="37">
        <f>SUM(H114:H116)</f>
        <v>519882.04</v>
      </c>
      <c r="I113" s="37">
        <f>SUM(I114:I115)</f>
        <v>0</v>
      </c>
      <c r="J113" s="37">
        <f t="shared" si="11"/>
        <v>519882.04</v>
      </c>
      <c r="K113" s="72">
        <f>SUM(K114:K114)</f>
        <v>220000</v>
      </c>
      <c r="L113" s="70">
        <v>0</v>
      </c>
      <c r="M113" s="72">
        <f t="shared" si="12"/>
        <v>220000</v>
      </c>
      <c r="N113" s="72">
        <f>SUM(N114:N114)</f>
        <v>220000</v>
      </c>
      <c r="O113" s="70">
        <v>0</v>
      </c>
      <c r="P113" s="72">
        <f t="shared" si="13"/>
        <v>220000</v>
      </c>
      <c r="Q113" s="59"/>
    </row>
    <row r="114" spans="1:17" ht="14.25" customHeight="1" x14ac:dyDescent="0.25">
      <c r="A114" s="5"/>
      <c r="B114" s="6"/>
      <c r="C114" s="6"/>
      <c r="D114" s="6"/>
      <c r="E114" s="6"/>
      <c r="F114" s="15" t="s">
        <v>138</v>
      </c>
      <c r="G114" s="21" t="s">
        <v>109</v>
      </c>
      <c r="H114" s="37">
        <v>500000</v>
      </c>
      <c r="I114" s="38">
        <v>0</v>
      </c>
      <c r="J114" s="37">
        <f t="shared" si="11"/>
        <v>500000</v>
      </c>
      <c r="K114" s="72">
        <v>220000</v>
      </c>
      <c r="L114" s="70">
        <v>0</v>
      </c>
      <c r="M114" s="72">
        <f t="shared" si="12"/>
        <v>220000</v>
      </c>
      <c r="N114" s="72">
        <v>220000</v>
      </c>
      <c r="O114" s="70">
        <v>0</v>
      </c>
      <c r="P114" s="72">
        <f t="shared" si="13"/>
        <v>220000</v>
      </c>
      <c r="Q114" s="89"/>
    </row>
    <row r="115" spans="1:17" ht="23.25" hidden="1" customHeight="1" x14ac:dyDescent="0.25">
      <c r="A115" s="5"/>
      <c r="B115" s="6"/>
      <c r="C115" s="6"/>
      <c r="D115" s="6"/>
      <c r="E115" s="6"/>
      <c r="F115" s="15" t="s">
        <v>374</v>
      </c>
      <c r="G115" s="21" t="s">
        <v>370</v>
      </c>
      <c r="H115" s="37">
        <v>0</v>
      </c>
      <c r="I115" s="37">
        <v>0</v>
      </c>
      <c r="J115" s="37">
        <f t="shared" si="11"/>
        <v>0</v>
      </c>
      <c r="K115" s="72"/>
      <c r="L115" s="70"/>
      <c r="M115" s="72"/>
      <c r="N115" s="72"/>
      <c r="O115" s="70"/>
      <c r="P115" s="72"/>
      <c r="Q115" s="59"/>
    </row>
    <row r="116" spans="1:17" ht="27" customHeight="1" x14ac:dyDescent="0.25">
      <c r="A116" s="5"/>
      <c r="B116" s="6"/>
      <c r="C116" s="6"/>
      <c r="D116" s="6"/>
      <c r="E116" s="6"/>
      <c r="F116" s="15" t="s">
        <v>374</v>
      </c>
      <c r="G116" s="21" t="s">
        <v>371</v>
      </c>
      <c r="H116" s="37">
        <v>19882.04</v>
      </c>
      <c r="I116" s="38"/>
      <c r="J116" s="37">
        <f t="shared" si="11"/>
        <v>19882.04</v>
      </c>
      <c r="K116" s="72"/>
      <c r="L116" s="70"/>
      <c r="M116" s="72"/>
      <c r="N116" s="72"/>
      <c r="O116" s="70"/>
      <c r="P116" s="72"/>
      <c r="Q116" s="59"/>
    </row>
    <row r="117" spans="1:17" ht="26.25" x14ac:dyDescent="0.25">
      <c r="A117" s="5"/>
      <c r="B117" s="6"/>
      <c r="C117" s="6"/>
      <c r="D117" s="6"/>
      <c r="E117" s="6"/>
      <c r="F117" s="20" t="s">
        <v>106</v>
      </c>
      <c r="G117" s="22" t="s">
        <v>215</v>
      </c>
      <c r="H117" s="36">
        <f>SUM(H118)</f>
        <v>7900000</v>
      </c>
      <c r="I117" s="86">
        <v>0</v>
      </c>
      <c r="J117" s="36">
        <f t="shared" si="11"/>
        <v>7900000</v>
      </c>
      <c r="K117" s="75">
        <f>SUM(K118)</f>
        <v>3830000</v>
      </c>
      <c r="L117" s="77">
        <v>0</v>
      </c>
      <c r="M117" s="75">
        <f t="shared" si="12"/>
        <v>3830000</v>
      </c>
      <c r="N117" s="75">
        <f>SUM(N118)</f>
        <v>3830000</v>
      </c>
      <c r="O117" s="77">
        <v>0</v>
      </c>
      <c r="P117" s="75">
        <f t="shared" si="13"/>
        <v>3830000</v>
      </c>
    </row>
    <row r="118" spans="1:17" ht="24.75" x14ac:dyDescent="0.25">
      <c r="A118" s="5"/>
      <c r="B118" s="6"/>
      <c r="C118" s="6"/>
      <c r="D118" s="6"/>
      <c r="E118" s="6"/>
      <c r="F118" s="15" t="s">
        <v>37</v>
      </c>
      <c r="G118" s="21" t="s">
        <v>216</v>
      </c>
      <c r="H118" s="37">
        <v>7900000</v>
      </c>
      <c r="I118" s="38">
        <v>0</v>
      </c>
      <c r="J118" s="37">
        <f t="shared" si="11"/>
        <v>7900000</v>
      </c>
      <c r="K118" s="72">
        <v>3830000</v>
      </c>
      <c r="L118" s="70">
        <v>0</v>
      </c>
      <c r="M118" s="72">
        <f t="shared" si="12"/>
        <v>3830000</v>
      </c>
      <c r="N118" s="72">
        <v>3830000</v>
      </c>
      <c r="O118" s="70">
        <v>0</v>
      </c>
      <c r="P118" s="72">
        <f t="shared" si="13"/>
        <v>3830000</v>
      </c>
    </row>
    <row r="119" spans="1:17" ht="39.75" customHeight="1" x14ac:dyDescent="0.25">
      <c r="A119" s="5"/>
      <c r="B119" s="6"/>
      <c r="C119" s="6"/>
      <c r="D119" s="6"/>
      <c r="E119" s="6"/>
      <c r="F119" s="20" t="s">
        <v>400</v>
      </c>
      <c r="G119" s="22" t="s">
        <v>402</v>
      </c>
      <c r="H119" s="36">
        <f>SUM(H120)</f>
        <v>0</v>
      </c>
      <c r="I119" s="36">
        <f>SUM(I120)</f>
        <v>250000</v>
      </c>
      <c r="J119" s="36">
        <f t="shared" si="11"/>
        <v>250000</v>
      </c>
      <c r="K119" s="72"/>
      <c r="L119" s="70"/>
      <c r="M119" s="72"/>
      <c r="N119" s="72"/>
      <c r="O119" s="70"/>
      <c r="P119" s="72"/>
    </row>
    <row r="120" spans="1:17" ht="23.25" customHeight="1" x14ac:dyDescent="0.25">
      <c r="A120" s="5"/>
      <c r="B120" s="6"/>
      <c r="C120" s="6"/>
      <c r="D120" s="6"/>
      <c r="E120" s="6"/>
      <c r="F120" s="15" t="s">
        <v>401</v>
      </c>
      <c r="G120" s="21" t="s">
        <v>476</v>
      </c>
      <c r="H120" s="37">
        <v>0</v>
      </c>
      <c r="I120" s="37">
        <v>250000</v>
      </c>
      <c r="J120" s="37">
        <f t="shared" si="11"/>
        <v>250000</v>
      </c>
      <c r="K120" s="72"/>
      <c r="L120" s="70"/>
      <c r="M120" s="72"/>
      <c r="N120" s="72"/>
      <c r="O120" s="70"/>
      <c r="P120" s="72"/>
      <c r="Q120" s="59"/>
    </row>
    <row r="121" spans="1:17" ht="26.25" hidden="1" x14ac:dyDescent="0.25">
      <c r="A121" s="5"/>
      <c r="B121" s="6"/>
      <c r="C121" s="6"/>
      <c r="D121" s="6"/>
      <c r="E121" s="6"/>
      <c r="F121" s="20" t="s">
        <v>422</v>
      </c>
      <c r="G121" s="22" t="s">
        <v>423</v>
      </c>
      <c r="H121" s="36">
        <f>SUM(H122:H123)</f>
        <v>0</v>
      </c>
      <c r="I121" s="36">
        <f>SUM(I122:I123)</f>
        <v>0</v>
      </c>
      <c r="J121" s="36">
        <f t="shared" si="11"/>
        <v>0</v>
      </c>
      <c r="K121" s="72"/>
      <c r="L121" s="70"/>
      <c r="M121" s="72"/>
      <c r="N121" s="72"/>
      <c r="O121" s="70"/>
      <c r="P121" s="72"/>
      <c r="Q121" s="59"/>
    </row>
    <row r="122" spans="1:17" ht="24.75" hidden="1" x14ac:dyDescent="0.25">
      <c r="A122" s="5"/>
      <c r="B122" s="6"/>
      <c r="C122" s="6"/>
      <c r="D122" s="6"/>
      <c r="E122" s="6"/>
      <c r="F122" s="15" t="s">
        <v>413</v>
      </c>
      <c r="G122" s="21" t="s">
        <v>424</v>
      </c>
      <c r="H122" s="37">
        <v>0</v>
      </c>
      <c r="I122" s="37">
        <v>0</v>
      </c>
      <c r="J122" s="37">
        <f t="shared" si="11"/>
        <v>0</v>
      </c>
      <c r="K122" s="72"/>
      <c r="L122" s="70"/>
      <c r="M122" s="72"/>
      <c r="N122" s="72"/>
      <c r="O122" s="70"/>
      <c r="P122" s="72"/>
      <c r="Q122" s="59"/>
    </row>
    <row r="123" spans="1:17" ht="24.75" hidden="1" x14ac:dyDescent="0.25">
      <c r="A123" s="5"/>
      <c r="B123" s="6"/>
      <c r="C123" s="6"/>
      <c r="D123" s="6"/>
      <c r="E123" s="6"/>
      <c r="F123" s="15" t="s">
        <v>413</v>
      </c>
      <c r="G123" s="21" t="s">
        <v>425</v>
      </c>
      <c r="H123" s="37">
        <v>0</v>
      </c>
      <c r="I123" s="37">
        <v>0</v>
      </c>
      <c r="J123" s="37">
        <f t="shared" si="11"/>
        <v>0</v>
      </c>
      <c r="K123" s="72"/>
      <c r="L123" s="70"/>
      <c r="M123" s="72"/>
      <c r="N123" s="72"/>
      <c r="O123" s="70"/>
      <c r="P123" s="72"/>
      <c r="Q123" s="59"/>
    </row>
    <row r="124" spans="1:17" ht="43.5" x14ac:dyDescent="0.25">
      <c r="A124" s="8" t="s">
        <v>13</v>
      </c>
      <c r="B124" s="6"/>
      <c r="C124" s="6"/>
      <c r="D124" s="6"/>
      <c r="E124" s="6"/>
      <c r="F124" s="116" t="s">
        <v>460</v>
      </c>
      <c r="G124" s="22" t="s">
        <v>76</v>
      </c>
      <c r="H124" s="36">
        <f>SUM(H125+H128+H133+H135)</f>
        <v>22723750</v>
      </c>
      <c r="I124" s="36">
        <f>SUM(I125+I128+I133+I135)</f>
        <v>127796.96</v>
      </c>
      <c r="J124" s="36">
        <f>SUM(J125,J128,J133,J135,J138,J140)</f>
        <v>22851546.960000001</v>
      </c>
      <c r="K124" s="75" t="e">
        <f>SUM(K125,#REF!,K128,#REF!,#REF!,#REF!,K133,K135)</f>
        <v>#REF!</v>
      </c>
      <c r="L124" s="75" t="e">
        <f>SUM(L125+#REF!+L128+#REF!+#REF!+L133,L135)</f>
        <v>#REF!</v>
      </c>
      <c r="M124" s="75" t="e">
        <f t="shared" si="12"/>
        <v>#REF!</v>
      </c>
      <c r="N124" s="75" t="e">
        <f>SUM(N125,#REF!,N128,#REF!,#REF!,#REF!,N133,N135)</f>
        <v>#REF!</v>
      </c>
      <c r="O124" s="75" t="e">
        <f>SUM(O125+#REF!+O128+#REF!+#REF!+O133,O135)</f>
        <v>#REF!</v>
      </c>
      <c r="P124" s="75" t="e">
        <f t="shared" si="13"/>
        <v>#REF!</v>
      </c>
    </row>
    <row r="125" spans="1:17" ht="26.25" customHeight="1" x14ac:dyDescent="0.25">
      <c r="A125" s="5"/>
      <c r="B125" s="6"/>
      <c r="C125" s="6"/>
      <c r="D125" s="6"/>
      <c r="E125" s="6"/>
      <c r="F125" s="20" t="s">
        <v>110</v>
      </c>
      <c r="G125" s="21" t="s">
        <v>201</v>
      </c>
      <c r="H125" s="37">
        <f>SUM(H126:H127)</f>
        <v>1240000</v>
      </c>
      <c r="I125" s="37">
        <v>0</v>
      </c>
      <c r="J125" s="37">
        <f t="shared" si="11"/>
        <v>1240000</v>
      </c>
      <c r="K125" s="72">
        <f>SUM(K127)</f>
        <v>600000</v>
      </c>
      <c r="L125" s="72">
        <v>0</v>
      </c>
      <c r="M125" s="72">
        <f t="shared" si="12"/>
        <v>600000</v>
      </c>
      <c r="N125" s="72">
        <f>SUM(N127)</f>
        <v>800000</v>
      </c>
      <c r="O125" s="72">
        <v>0</v>
      </c>
      <c r="P125" s="72">
        <f t="shared" si="13"/>
        <v>800000</v>
      </c>
    </row>
    <row r="126" spans="1:17" ht="26.25" customHeight="1" x14ac:dyDescent="0.25">
      <c r="A126" s="5"/>
      <c r="B126" s="6"/>
      <c r="C126" s="6"/>
      <c r="D126" s="6"/>
      <c r="E126" s="6"/>
      <c r="F126" s="165" t="s">
        <v>488</v>
      </c>
      <c r="G126" s="21" t="s">
        <v>489</v>
      </c>
      <c r="H126" s="37">
        <v>440000</v>
      </c>
      <c r="I126" s="37"/>
      <c r="J126" s="37">
        <f t="shared" si="11"/>
        <v>440000</v>
      </c>
      <c r="K126" s="72"/>
      <c r="L126" s="72"/>
      <c r="M126" s="72"/>
      <c r="N126" s="72"/>
      <c r="O126" s="72"/>
      <c r="P126" s="72"/>
    </row>
    <row r="127" spans="1:17" x14ac:dyDescent="0.25">
      <c r="A127" s="5"/>
      <c r="B127" s="6"/>
      <c r="C127" s="6"/>
      <c r="D127" s="6"/>
      <c r="E127" s="6"/>
      <c r="F127" s="165" t="s">
        <v>490</v>
      </c>
      <c r="G127" s="21" t="s">
        <v>491</v>
      </c>
      <c r="H127" s="37">
        <v>800000</v>
      </c>
      <c r="I127" s="37">
        <v>0</v>
      </c>
      <c r="J127" s="37">
        <f t="shared" si="11"/>
        <v>800000</v>
      </c>
      <c r="K127" s="72">
        <v>600000</v>
      </c>
      <c r="L127" s="72">
        <v>0</v>
      </c>
      <c r="M127" s="72">
        <f t="shared" si="12"/>
        <v>600000</v>
      </c>
      <c r="N127" s="72">
        <v>800000</v>
      </c>
      <c r="O127" s="72">
        <v>0</v>
      </c>
      <c r="P127" s="72">
        <f t="shared" si="13"/>
        <v>800000</v>
      </c>
      <c r="Q127" s="89"/>
    </row>
    <row r="128" spans="1:17" ht="26.25" x14ac:dyDescent="0.25">
      <c r="A128" s="5"/>
      <c r="B128" s="6"/>
      <c r="C128" s="6"/>
      <c r="D128" s="6"/>
      <c r="E128" s="6"/>
      <c r="F128" s="20" t="s">
        <v>139</v>
      </c>
      <c r="G128" s="21" t="s">
        <v>202</v>
      </c>
      <c r="H128" s="37">
        <f>SUM(H129:H132)</f>
        <v>20897750</v>
      </c>
      <c r="I128" s="37">
        <f>SUM(I129:I132)</f>
        <v>0</v>
      </c>
      <c r="J128" s="37">
        <f t="shared" si="11"/>
        <v>20897750</v>
      </c>
      <c r="K128" s="72">
        <f>SUM(K129)</f>
        <v>4010000</v>
      </c>
      <c r="L128" s="72">
        <f>SUM(L129:L130)</f>
        <v>0</v>
      </c>
      <c r="M128" s="72">
        <f t="shared" si="12"/>
        <v>4010000</v>
      </c>
      <c r="N128" s="72">
        <f>SUM(N129)</f>
        <v>3930000</v>
      </c>
      <c r="O128" s="72">
        <f>SUM(O129:O130)</f>
        <v>0</v>
      </c>
      <c r="P128" s="72">
        <f t="shared" si="13"/>
        <v>3930000</v>
      </c>
    </row>
    <row r="129" spans="1:17" ht="27.75" customHeight="1" x14ac:dyDescent="0.25">
      <c r="A129" s="5"/>
      <c r="B129" s="6"/>
      <c r="C129" s="6"/>
      <c r="D129" s="6"/>
      <c r="E129" s="6"/>
      <c r="F129" s="165" t="s">
        <v>492</v>
      </c>
      <c r="G129" s="21" t="s">
        <v>493</v>
      </c>
      <c r="H129" s="37">
        <v>7695655</v>
      </c>
      <c r="I129" s="37">
        <v>0</v>
      </c>
      <c r="J129" s="37">
        <f t="shared" si="11"/>
        <v>7695655</v>
      </c>
      <c r="K129" s="72">
        <v>4010000</v>
      </c>
      <c r="L129" s="72">
        <v>0</v>
      </c>
      <c r="M129" s="72">
        <f t="shared" si="12"/>
        <v>4010000</v>
      </c>
      <c r="N129" s="72">
        <v>3930000</v>
      </c>
      <c r="O129" s="72">
        <v>0</v>
      </c>
      <c r="P129" s="72">
        <f t="shared" si="13"/>
        <v>3930000</v>
      </c>
      <c r="Q129" s="89"/>
    </row>
    <row r="130" spans="1:17" ht="15.75" customHeight="1" x14ac:dyDescent="0.25">
      <c r="A130" s="5"/>
      <c r="B130" s="6"/>
      <c r="C130" s="6"/>
      <c r="D130" s="6"/>
      <c r="E130" s="6"/>
      <c r="F130" s="165" t="s">
        <v>494</v>
      </c>
      <c r="G130" s="21" t="s">
        <v>495</v>
      </c>
      <c r="H130" s="37">
        <v>6389000</v>
      </c>
      <c r="I130" s="37">
        <v>0</v>
      </c>
      <c r="J130" s="37">
        <f t="shared" si="11"/>
        <v>6389000</v>
      </c>
      <c r="K130" s="72">
        <v>0</v>
      </c>
      <c r="L130" s="72">
        <v>0</v>
      </c>
      <c r="M130" s="72">
        <f t="shared" si="12"/>
        <v>0</v>
      </c>
      <c r="N130" s="72">
        <v>0</v>
      </c>
      <c r="O130" s="72">
        <v>0</v>
      </c>
      <c r="P130" s="72">
        <f t="shared" si="13"/>
        <v>0</v>
      </c>
    </row>
    <row r="131" spans="1:17" ht="15.75" customHeight="1" thickBot="1" x14ac:dyDescent="0.3">
      <c r="A131" s="5"/>
      <c r="B131" s="6"/>
      <c r="C131" s="6"/>
      <c r="D131" s="6"/>
      <c r="E131" s="6"/>
      <c r="F131" s="165" t="s">
        <v>496</v>
      </c>
      <c r="G131" s="21" t="s">
        <v>497</v>
      </c>
      <c r="H131" s="37">
        <v>6813095</v>
      </c>
      <c r="I131" s="37"/>
      <c r="J131" s="37">
        <f t="shared" si="11"/>
        <v>6813095</v>
      </c>
      <c r="K131" s="72"/>
      <c r="L131" s="72"/>
      <c r="M131" s="72"/>
      <c r="N131" s="72"/>
      <c r="O131" s="72"/>
      <c r="P131" s="72"/>
    </row>
    <row r="132" spans="1:17" ht="30" hidden="1" customHeight="1" thickBot="1" x14ac:dyDescent="0.3">
      <c r="A132" s="5"/>
      <c r="B132" s="6"/>
      <c r="C132" s="6"/>
      <c r="D132" s="6"/>
      <c r="E132" s="6"/>
      <c r="F132" s="165" t="s">
        <v>411</v>
      </c>
      <c r="G132" s="21" t="s">
        <v>412</v>
      </c>
      <c r="H132" s="37">
        <v>0</v>
      </c>
      <c r="I132" s="37">
        <v>0</v>
      </c>
      <c r="J132" s="37">
        <f t="shared" si="11"/>
        <v>0</v>
      </c>
      <c r="K132" s="72"/>
      <c r="L132" s="72"/>
      <c r="M132" s="72"/>
      <c r="N132" s="72"/>
      <c r="O132" s="72"/>
      <c r="P132" s="72"/>
      <c r="Q132" s="59"/>
    </row>
    <row r="133" spans="1:17" ht="55.5" customHeight="1" thickBot="1" x14ac:dyDescent="0.3">
      <c r="A133" s="5"/>
      <c r="B133" s="6"/>
      <c r="C133" s="6"/>
      <c r="D133" s="6"/>
      <c r="E133" s="6"/>
      <c r="F133" s="134" t="s">
        <v>174</v>
      </c>
      <c r="G133" s="21" t="s">
        <v>203</v>
      </c>
      <c r="H133" s="37">
        <f>SUM(H134)</f>
        <v>580000</v>
      </c>
      <c r="I133" s="37">
        <v>0</v>
      </c>
      <c r="J133" s="37">
        <f t="shared" ref="J133:J136" si="15">SUM(H133:I133)</f>
        <v>580000</v>
      </c>
      <c r="K133" s="72">
        <f>SUM(K134)</f>
        <v>2000000</v>
      </c>
      <c r="L133" s="72">
        <v>0</v>
      </c>
      <c r="M133" s="72">
        <f t="shared" ref="M133:M136" si="16">SUM(K133:L133)</f>
        <v>2000000</v>
      </c>
      <c r="N133" s="72">
        <f>SUM(N134)</f>
        <v>2000000</v>
      </c>
      <c r="O133" s="72">
        <v>0</v>
      </c>
      <c r="P133" s="72">
        <f t="shared" ref="P133:P136" si="17">SUM(N133:O133)</f>
        <v>2000000</v>
      </c>
    </row>
    <row r="134" spans="1:17" ht="38.25" customHeight="1" thickBot="1" x14ac:dyDescent="0.3">
      <c r="A134" s="5"/>
      <c r="B134" s="6"/>
      <c r="C134" s="6"/>
      <c r="D134" s="6"/>
      <c r="E134" s="6"/>
      <c r="F134" s="133" t="s">
        <v>576</v>
      </c>
      <c r="G134" s="21" t="s">
        <v>498</v>
      </c>
      <c r="H134" s="37">
        <v>580000</v>
      </c>
      <c r="I134" s="37">
        <v>0</v>
      </c>
      <c r="J134" s="37">
        <f t="shared" si="15"/>
        <v>580000</v>
      </c>
      <c r="K134" s="72">
        <v>2000000</v>
      </c>
      <c r="L134" s="72">
        <v>0</v>
      </c>
      <c r="M134" s="72">
        <f t="shared" si="16"/>
        <v>2000000</v>
      </c>
      <c r="N134" s="72">
        <v>2000000</v>
      </c>
      <c r="O134" s="72">
        <v>0</v>
      </c>
      <c r="P134" s="72">
        <f t="shared" si="17"/>
        <v>2000000</v>
      </c>
      <c r="Q134" s="89"/>
    </row>
    <row r="135" spans="1:17" ht="26.25" customHeight="1" x14ac:dyDescent="0.25">
      <c r="A135" s="5"/>
      <c r="B135" s="6"/>
      <c r="C135" s="6"/>
      <c r="D135" s="6"/>
      <c r="E135" s="6"/>
      <c r="F135" s="166" t="s">
        <v>499</v>
      </c>
      <c r="G135" s="21" t="s">
        <v>204</v>
      </c>
      <c r="H135" s="37">
        <f>SUM(H136)</f>
        <v>6000</v>
      </c>
      <c r="I135" s="37">
        <f>SUM(I136:I137)</f>
        <v>127796.96</v>
      </c>
      <c r="J135" s="37">
        <f t="shared" si="15"/>
        <v>133796.96000000002</v>
      </c>
      <c r="K135" s="72">
        <f>SUM(K136)</f>
        <v>100000</v>
      </c>
      <c r="L135" s="72">
        <v>0</v>
      </c>
      <c r="M135" s="72">
        <f t="shared" si="16"/>
        <v>100000</v>
      </c>
      <c r="N135" s="72">
        <f>SUM(N136)</f>
        <v>100000</v>
      </c>
      <c r="O135" s="72">
        <v>0</v>
      </c>
      <c r="P135" s="72">
        <f t="shared" si="17"/>
        <v>100000</v>
      </c>
    </row>
    <row r="136" spans="1:17" ht="16.899999999999999" customHeight="1" x14ac:dyDescent="0.25">
      <c r="A136" s="5"/>
      <c r="B136" s="6"/>
      <c r="C136" s="6"/>
      <c r="D136" s="6"/>
      <c r="E136" s="6"/>
      <c r="F136" s="106" t="s">
        <v>237</v>
      </c>
      <c r="G136" s="21" t="s">
        <v>681</v>
      </c>
      <c r="H136" s="37">
        <v>6000</v>
      </c>
      <c r="I136" s="37">
        <v>0</v>
      </c>
      <c r="J136" s="37">
        <f t="shared" si="15"/>
        <v>6000</v>
      </c>
      <c r="K136" s="72">
        <v>100000</v>
      </c>
      <c r="L136" s="72">
        <v>0</v>
      </c>
      <c r="M136" s="72">
        <f t="shared" si="16"/>
        <v>100000</v>
      </c>
      <c r="N136" s="72">
        <v>100000</v>
      </c>
      <c r="O136" s="72">
        <v>0</v>
      </c>
      <c r="P136" s="72">
        <f t="shared" si="17"/>
        <v>100000</v>
      </c>
      <c r="Q136" s="89"/>
    </row>
    <row r="137" spans="1:17" ht="16.5" customHeight="1" x14ac:dyDescent="0.25">
      <c r="A137" s="5"/>
      <c r="B137" s="6"/>
      <c r="C137" s="6"/>
      <c r="D137" s="6"/>
      <c r="E137" s="6"/>
      <c r="F137" s="15" t="s">
        <v>237</v>
      </c>
      <c r="G137" s="41" t="s">
        <v>682</v>
      </c>
      <c r="H137" s="39">
        <v>0</v>
      </c>
      <c r="I137" s="37">
        <v>127796.96</v>
      </c>
      <c r="J137" s="37">
        <f>SUM(I137)</f>
        <v>127796.96</v>
      </c>
      <c r="K137" s="69">
        <v>0</v>
      </c>
      <c r="L137" s="69">
        <v>0</v>
      </c>
      <c r="M137" s="69">
        <f>SUM(L137)</f>
        <v>0</v>
      </c>
      <c r="N137" s="69">
        <v>0</v>
      </c>
      <c r="O137" s="69">
        <v>0</v>
      </c>
      <c r="P137" s="69">
        <f>SUM(O137)</f>
        <v>0</v>
      </c>
      <c r="Q137" s="91"/>
    </row>
    <row r="138" spans="1:17" ht="21" hidden="1" customHeight="1" x14ac:dyDescent="0.25">
      <c r="A138" s="5"/>
      <c r="B138" s="6"/>
      <c r="C138" s="6"/>
      <c r="D138" s="6"/>
      <c r="E138" s="6"/>
      <c r="F138" s="3" t="s">
        <v>280</v>
      </c>
      <c r="G138" s="96" t="s">
        <v>282</v>
      </c>
      <c r="H138" s="37">
        <f>SUM(H139)</f>
        <v>0</v>
      </c>
      <c r="I138" s="37">
        <f>SUM(I139)</f>
        <v>0</v>
      </c>
      <c r="J138" s="37">
        <f>SUM(H138:I138)</f>
        <v>0</v>
      </c>
      <c r="K138" s="69"/>
      <c r="L138" s="69"/>
      <c r="M138" s="69"/>
      <c r="N138" s="69"/>
      <c r="O138" s="69"/>
      <c r="P138" s="69"/>
      <c r="Q138" s="97"/>
    </row>
    <row r="139" spans="1:17" ht="17.25" hidden="1" customHeight="1" x14ac:dyDescent="0.25">
      <c r="A139" s="5"/>
      <c r="B139" s="6"/>
      <c r="C139" s="6"/>
      <c r="D139" s="6"/>
      <c r="E139" s="6"/>
      <c r="F139" s="18" t="s">
        <v>281</v>
      </c>
      <c r="G139" s="96" t="s">
        <v>283</v>
      </c>
      <c r="H139" s="37">
        <v>0</v>
      </c>
      <c r="I139" s="37">
        <v>0</v>
      </c>
      <c r="J139" s="37">
        <f>SUM(H139:I139)</f>
        <v>0</v>
      </c>
      <c r="K139" s="69"/>
      <c r="L139" s="69"/>
      <c r="M139" s="69"/>
      <c r="N139" s="69"/>
      <c r="O139" s="69"/>
      <c r="P139" s="69"/>
      <c r="Q139" s="97"/>
    </row>
    <row r="140" spans="1:17" ht="33" hidden="1" customHeight="1" x14ac:dyDescent="0.25">
      <c r="A140" s="5"/>
      <c r="B140" s="6"/>
      <c r="C140" s="6"/>
      <c r="D140" s="6"/>
      <c r="E140" s="6"/>
      <c r="F140" s="108" t="s">
        <v>431</v>
      </c>
      <c r="G140" s="96" t="s">
        <v>432</v>
      </c>
      <c r="H140" s="37">
        <f>SUM(H141)</f>
        <v>0</v>
      </c>
      <c r="I140" s="37"/>
      <c r="J140" s="37">
        <f>SUM(H140:I140)</f>
        <v>0</v>
      </c>
      <c r="K140" s="69"/>
      <c r="L140" s="69"/>
      <c r="M140" s="69"/>
      <c r="N140" s="69"/>
      <c r="O140" s="69"/>
      <c r="P140" s="69"/>
      <c r="Q140" s="97"/>
    </row>
    <row r="141" spans="1:17" ht="17.25" hidden="1" customHeight="1" x14ac:dyDescent="0.25">
      <c r="A141" s="5"/>
      <c r="B141" s="6"/>
      <c r="C141" s="6"/>
      <c r="D141" s="6"/>
      <c r="E141" s="6"/>
      <c r="F141" s="18" t="s">
        <v>434</v>
      </c>
      <c r="G141" s="96" t="s">
        <v>433</v>
      </c>
      <c r="H141" s="37">
        <v>0</v>
      </c>
      <c r="I141" s="37"/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48.75" customHeight="1" x14ac:dyDescent="0.25">
      <c r="A142" s="8" t="s">
        <v>14</v>
      </c>
      <c r="B142" s="6"/>
      <c r="C142" s="6"/>
      <c r="D142" s="6"/>
      <c r="E142" s="6"/>
      <c r="F142" s="116" t="s">
        <v>462</v>
      </c>
      <c r="G142" s="22" t="s">
        <v>77</v>
      </c>
      <c r="H142" s="36">
        <f>SUM(H143,H147)</f>
        <v>1450000</v>
      </c>
      <c r="I142" s="36">
        <v>0</v>
      </c>
      <c r="J142" s="36">
        <f t="shared" ref="J142:J153" si="18">SUM(H142:I142)</f>
        <v>1450000</v>
      </c>
      <c r="K142" s="36" t="e">
        <f>SUM(K143,K147)</f>
        <v>#REF!</v>
      </c>
      <c r="L142" s="36">
        <v>0</v>
      </c>
      <c r="M142" s="37" t="e">
        <f t="shared" ref="M142:M147" si="19">SUM(K142:L142)</f>
        <v>#REF!</v>
      </c>
      <c r="N142" s="36" t="e">
        <f>SUM(N143,N147)</f>
        <v>#REF!</v>
      </c>
      <c r="O142" s="36">
        <v>0</v>
      </c>
      <c r="P142" s="37" t="e">
        <f t="shared" ref="P142:P147" si="20">SUM(N142:O142)</f>
        <v>#REF!</v>
      </c>
      <c r="Q142" s="94"/>
    </row>
    <row r="143" spans="1:17" ht="29.25" customHeight="1" x14ac:dyDescent="0.25">
      <c r="A143" s="8"/>
      <c r="B143" s="6"/>
      <c r="C143" s="6"/>
      <c r="D143" s="6"/>
      <c r="E143" s="6"/>
      <c r="F143" s="170" t="s">
        <v>154</v>
      </c>
      <c r="G143" s="22" t="s">
        <v>217</v>
      </c>
      <c r="H143" s="36">
        <f>SUM(H144:H146)</f>
        <v>350000</v>
      </c>
      <c r="I143" s="37">
        <v>0</v>
      </c>
      <c r="J143" s="36">
        <f t="shared" si="18"/>
        <v>350000</v>
      </c>
      <c r="K143" s="61">
        <f>SUM(K144)</f>
        <v>90000</v>
      </c>
      <c r="L143" s="63">
        <v>0</v>
      </c>
      <c r="M143" s="63">
        <f t="shared" si="19"/>
        <v>90000</v>
      </c>
      <c r="N143" s="61">
        <f>SUM(N144)</f>
        <v>90000</v>
      </c>
      <c r="O143" s="63">
        <v>0</v>
      </c>
      <c r="P143" s="63">
        <f t="shared" si="20"/>
        <v>90000</v>
      </c>
    </row>
    <row r="144" spans="1:17" ht="17.45" customHeight="1" x14ac:dyDescent="0.25">
      <c r="A144" s="8"/>
      <c r="B144" s="6"/>
      <c r="C144" s="6"/>
      <c r="D144" s="6"/>
      <c r="E144" s="6"/>
      <c r="F144" s="15" t="s">
        <v>156</v>
      </c>
      <c r="G144" s="21" t="s">
        <v>218</v>
      </c>
      <c r="H144" s="37">
        <v>100000</v>
      </c>
      <c r="I144" s="37">
        <v>0</v>
      </c>
      <c r="J144" s="37">
        <f t="shared" si="18"/>
        <v>100000</v>
      </c>
      <c r="K144" s="63">
        <v>90000</v>
      </c>
      <c r="L144" s="63">
        <v>0</v>
      </c>
      <c r="M144" s="63">
        <f t="shared" si="19"/>
        <v>90000</v>
      </c>
      <c r="N144" s="63">
        <v>90000</v>
      </c>
      <c r="O144" s="63">
        <v>0</v>
      </c>
      <c r="P144" s="63">
        <f t="shared" si="20"/>
        <v>90000</v>
      </c>
      <c r="Q144" s="92"/>
    </row>
    <row r="145" spans="1:17" ht="17.45" customHeight="1" x14ac:dyDescent="0.25">
      <c r="A145" s="8"/>
      <c r="B145" s="6"/>
      <c r="C145" s="6"/>
      <c r="D145" s="6"/>
      <c r="E145" s="6"/>
      <c r="F145" s="15" t="s">
        <v>708</v>
      </c>
      <c r="G145" s="21" t="s">
        <v>709</v>
      </c>
      <c r="H145" s="37">
        <v>230000</v>
      </c>
      <c r="I145" s="37"/>
      <c r="J145" s="37">
        <f t="shared" si="18"/>
        <v>230000</v>
      </c>
      <c r="K145" s="63"/>
      <c r="L145" s="63"/>
      <c r="M145" s="63"/>
      <c r="N145" s="63"/>
      <c r="O145" s="63"/>
      <c r="P145" s="63"/>
      <c r="Q145" s="173"/>
    </row>
    <row r="146" spans="1:17" ht="26.25" customHeight="1" x14ac:dyDescent="0.25">
      <c r="A146" s="8"/>
      <c r="B146" s="6"/>
      <c r="C146" s="6"/>
      <c r="D146" s="6"/>
      <c r="E146" s="6"/>
      <c r="F146" s="15" t="s">
        <v>710</v>
      </c>
      <c r="G146" s="21" t="s">
        <v>711</v>
      </c>
      <c r="H146" s="37">
        <v>20000</v>
      </c>
      <c r="I146" s="37"/>
      <c r="J146" s="37">
        <f t="shared" si="18"/>
        <v>20000</v>
      </c>
      <c r="K146" s="63"/>
      <c r="L146" s="63"/>
      <c r="M146" s="63"/>
      <c r="N146" s="63"/>
      <c r="O146" s="63"/>
      <c r="P146" s="63"/>
      <c r="Q146" s="173"/>
    </row>
    <row r="147" spans="1:17" x14ac:dyDescent="0.25">
      <c r="A147" s="8"/>
      <c r="B147" s="6"/>
      <c r="C147" s="6"/>
      <c r="D147" s="6"/>
      <c r="E147" s="6"/>
      <c r="F147" s="56" t="s">
        <v>463</v>
      </c>
      <c r="G147" s="22" t="s">
        <v>155</v>
      </c>
      <c r="H147" s="36">
        <f>SUM(H148)</f>
        <v>1100000</v>
      </c>
      <c r="I147" s="37">
        <v>0</v>
      </c>
      <c r="J147" s="36">
        <f t="shared" si="18"/>
        <v>1100000</v>
      </c>
      <c r="K147" s="36" t="e">
        <f>SUM(#REF!)</f>
        <v>#REF!</v>
      </c>
      <c r="L147" s="37">
        <v>0</v>
      </c>
      <c r="M147" s="37" t="e">
        <f t="shared" si="19"/>
        <v>#REF!</v>
      </c>
      <c r="N147" s="36" t="e">
        <f>SUM(#REF!)</f>
        <v>#REF!</v>
      </c>
      <c r="O147" s="37">
        <v>0</v>
      </c>
      <c r="P147" s="37" t="e">
        <f t="shared" si="20"/>
        <v>#REF!</v>
      </c>
    </row>
    <row r="148" spans="1:17" ht="45" x14ac:dyDescent="0.25">
      <c r="A148" s="8"/>
      <c r="B148" s="6"/>
      <c r="C148" s="6"/>
      <c r="D148" s="6"/>
      <c r="E148" s="6"/>
      <c r="F148" s="167" t="s">
        <v>485</v>
      </c>
      <c r="G148" s="22" t="s">
        <v>219</v>
      </c>
      <c r="H148" s="36">
        <f>SUM(H149:H153)</f>
        <v>1100000</v>
      </c>
      <c r="I148" s="37"/>
      <c r="J148" s="36">
        <f t="shared" si="18"/>
        <v>1100000</v>
      </c>
      <c r="K148" s="36"/>
      <c r="L148" s="37"/>
      <c r="M148" s="37"/>
      <c r="N148" s="36"/>
      <c r="O148" s="37"/>
      <c r="P148" s="37"/>
    </row>
    <row r="149" spans="1:17" x14ac:dyDescent="0.25">
      <c r="A149" s="8"/>
      <c r="B149" s="6"/>
      <c r="C149" s="6"/>
      <c r="D149" s="6"/>
      <c r="E149" s="6"/>
      <c r="F149" s="15" t="s">
        <v>712</v>
      </c>
      <c r="G149" s="21" t="s">
        <v>713</v>
      </c>
      <c r="H149" s="39">
        <v>200000</v>
      </c>
      <c r="I149" s="37"/>
      <c r="J149" s="37">
        <f t="shared" si="18"/>
        <v>200000</v>
      </c>
      <c r="K149" s="36"/>
      <c r="L149" s="37"/>
      <c r="M149" s="37"/>
      <c r="N149" s="36"/>
      <c r="O149" s="37"/>
      <c r="P149" s="37"/>
    </row>
    <row r="150" spans="1:17" x14ac:dyDescent="0.25">
      <c r="A150" s="8"/>
      <c r="B150" s="6"/>
      <c r="C150" s="6"/>
      <c r="D150" s="6"/>
      <c r="E150" s="6"/>
      <c r="F150" s="15" t="s">
        <v>714</v>
      </c>
      <c r="G150" s="21" t="s">
        <v>715</v>
      </c>
      <c r="H150" s="39">
        <v>300000</v>
      </c>
      <c r="I150" s="37"/>
      <c r="J150" s="37">
        <f t="shared" si="18"/>
        <v>300000</v>
      </c>
      <c r="K150" s="36"/>
      <c r="L150" s="37"/>
      <c r="M150" s="37"/>
      <c r="N150" s="36"/>
      <c r="O150" s="37"/>
      <c r="P150" s="37"/>
    </row>
    <row r="151" spans="1:17" ht="24.75" x14ac:dyDescent="0.25">
      <c r="A151" s="8"/>
      <c r="B151" s="6"/>
      <c r="C151" s="6"/>
      <c r="D151" s="6"/>
      <c r="E151" s="6"/>
      <c r="F151" s="15" t="s">
        <v>377</v>
      </c>
      <c r="G151" s="21" t="s">
        <v>716</v>
      </c>
      <c r="H151" s="39">
        <v>200000</v>
      </c>
      <c r="I151" s="37"/>
      <c r="J151" s="37">
        <f t="shared" si="18"/>
        <v>200000</v>
      </c>
      <c r="K151" s="36"/>
      <c r="L151" s="37"/>
      <c r="M151" s="37"/>
      <c r="N151" s="36"/>
      <c r="O151" s="37"/>
      <c r="P151" s="37"/>
    </row>
    <row r="152" spans="1:17" x14ac:dyDescent="0.25">
      <c r="A152" s="8"/>
      <c r="B152" s="6"/>
      <c r="C152" s="6"/>
      <c r="D152" s="6"/>
      <c r="E152" s="6"/>
      <c r="F152" s="15" t="s">
        <v>717</v>
      </c>
      <c r="G152" s="21" t="s">
        <v>718</v>
      </c>
      <c r="H152" s="39">
        <v>200000</v>
      </c>
      <c r="I152" s="37"/>
      <c r="J152" s="37">
        <f t="shared" si="18"/>
        <v>200000</v>
      </c>
      <c r="K152" s="36"/>
      <c r="L152" s="37"/>
      <c r="M152" s="37"/>
      <c r="N152" s="36"/>
      <c r="O152" s="37"/>
      <c r="P152" s="37"/>
    </row>
    <row r="153" spans="1:17" ht="14.25" customHeight="1" x14ac:dyDescent="0.25">
      <c r="A153" s="8"/>
      <c r="B153" s="6"/>
      <c r="C153" s="6"/>
      <c r="D153" s="6"/>
      <c r="E153" s="6"/>
      <c r="F153" s="15" t="s">
        <v>719</v>
      </c>
      <c r="G153" s="21" t="s">
        <v>720</v>
      </c>
      <c r="H153" s="39">
        <v>200000</v>
      </c>
      <c r="I153" s="37"/>
      <c r="J153" s="37">
        <f t="shared" si="18"/>
        <v>200000</v>
      </c>
      <c r="K153" s="36"/>
      <c r="L153" s="37"/>
      <c r="M153" s="37"/>
      <c r="N153" s="36"/>
      <c r="O153" s="37"/>
      <c r="P153" s="37"/>
    </row>
    <row r="154" spans="1:17" ht="32.450000000000003" customHeight="1" x14ac:dyDescent="0.25">
      <c r="A154" s="8" t="s">
        <v>15</v>
      </c>
      <c r="B154" s="9">
        <v>977</v>
      </c>
      <c r="C154" s="9" t="s">
        <v>33</v>
      </c>
      <c r="D154" s="9"/>
      <c r="E154" s="9"/>
      <c r="F154" s="116" t="s">
        <v>464</v>
      </c>
      <c r="G154" s="22" t="s">
        <v>78</v>
      </c>
      <c r="H154" s="36">
        <f>SUM(H155+H160+H166+H171+H174)</f>
        <v>11550000</v>
      </c>
      <c r="I154" s="36">
        <f>SUM(I155+I160+I166+I171+I174)</f>
        <v>1041589.18</v>
      </c>
      <c r="J154" s="36">
        <f t="shared" ref="J154:J194" si="21">SUM(H154:I154)</f>
        <v>12591589.18</v>
      </c>
      <c r="K154" s="75" t="e">
        <f>SUM(K155+K173+K175+#REF!+#REF!+K177)</f>
        <v>#REF!</v>
      </c>
      <c r="L154" s="77">
        <v>0</v>
      </c>
      <c r="M154" s="75" t="e">
        <f t="shared" ref="M154:M194" si="22">SUM(K154:L154)</f>
        <v>#REF!</v>
      </c>
      <c r="N154" s="75" t="e">
        <f>SUM(N155+N173+N175+#REF!+#REF!+N177)</f>
        <v>#REF!</v>
      </c>
      <c r="O154" s="77">
        <v>0</v>
      </c>
      <c r="P154" s="72" t="e">
        <f t="shared" ref="P154:P194" si="23">SUM(N154:O154)</f>
        <v>#REF!</v>
      </c>
    </row>
    <row r="155" spans="1:17" ht="26.25" customHeight="1" thickBot="1" x14ac:dyDescent="0.3">
      <c r="A155" s="8"/>
      <c r="B155" s="9"/>
      <c r="C155" s="9"/>
      <c r="D155" s="9"/>
      <c r="E155" s="9"/>
      <c r="F155" s="31" t="s">
        <v>486</v>
      </c>
      <c r="G155" s="22" t="s">
        <v>165</v>
      </c>
      <c r="H155" s="36">
        <f>SUM(H156:H159)</f>
        <v>2650000</v>
      </c>
      <c r="I155" s="38">
        <v>0</v>
      </c>
      <c r="J155" s="37">
        <f t="shared" si="21"/>
        <v>2650000</v>
      </c>
      <c r="K155" s="72">
        <f>SUM(K159:K159)</f>
        <v>0</v>
      </c>
      <c r="L155" s="70">
        <v>0</v>
      </c>
      <c r="M155" s="72">
        <f t="shared" si="22"/>
        <v>0</v>
      </c>
      <c r="N155" s="72">
        <f>SUM(N159:N159)</f>
        <v>0</v>
      </c>
      <c r="O155" s="70">
        <v>0</v>
      </c>
      <c r="P155" s="72">
        <f t="shared" si="23"/>
        <v>0</v>
      </c>
    </row>
    <row r="156" spans="1:17" ht="26.25" customHeight="1" thickBot="1" x14ac:dyDescent="0.3">
      <c r="A156" s="8"/>
      <c r="B156" s="9"/>
      <c r="C156" s="9"/>
      <c r="D156" s="9"/>
      <c r="E156" s="9"/>
      <c r="F156" s="122" t="s">
        <v>525</v>
      </c>
      <c r="G156" s="151" t="s">
        <v>529</v>
      </c>
      <c r="H156" s="37">
        <v>450000</v>
      </c>
      <c r="I156" s="38"/>
      <c r="J156" s="37">
        <f t="shared" si="21"/>
        <v>450000</v>
      </c>
      <c r="K156" s="72"/>
      <c r="L156" s="70"/>
      <c r="M156" s="72"/>
      <c r="N156" s="72"/>
      <c r="O156" s="70"/>
      <c r="P156" s="72"/>
    </row>
    <row r="157" spans="1:17" ht="44.25" customHeight="1" thickBot="1" x14ac:dyDescent="0.3">
      <c r="A157" s="8"/>
      <c r="B157" s="9"/>
      <c r="C157" s="9"/>
      <c r="D157" s="9"/>
      <c r="E157" s="9"/>
      <c r="F157" s="123" t="s">
        <v>526</v>
      </c>
      <c r="G157" s="152" t="s">
        <v>530</v>
      </c>
      <c r="H157" s="37">
        <v>550000</v>
      </c>
      <c r="I157" s="38"/>
      <c r="J157" s="37">
        <f t="shared" si="21"/>
        <v>550000</v>
      </c>
      <c r="K157" s="72"/>
      <c r="L157" s="70"/>
      <c r="M157" s="72"/>
      <c r="N157" s="72"/>
      <c r="O157" s="70"/>
      <c r="P157" s="72"/>
    </row>
    <row r="158" spans="1:17" ht="26.25" customHeight="1" thickBot="1" x14ac:dyDescent="0.3">
      <c r="A158" s="8"/>
      <c r="B158" s="9"/>
      <c r="C158" s="9"/>
      <c r="D158" s="9"/>
      <c r="E158" s="9"/>
      <c r="F158" s="123" t="s">
        <v>527</v>
      </c>
      <c r="G158" s="152" t="s">
        <v>531</v>
      </c>
      <c r="H158" s="37">
        <v>1000000</v>
      </c>
      <c r="I158" s="38"/>
      <c r="J158" s="37">
        <f t="shared" si="21"/>
        <v>1000000</v>
      </c>
      <c r="K158" s="72"/>
      <c r="L158" s="70"/>
      <c r="M158" s="72"/>
      <c r="N158" s="72"/>
      <c r="O158" s="70"/>
      <c r="P158" s="72"/>
    </row>
    <row r="159" spans="1:17" ht="24" customHeight="1" thickBot="1" x14ac:dyDescent="0.3">
      <c r="A159" s="8"/>
      <c r="B159" s="9"/>
      <c r="C159" s="9"/>
      <c r="D159" s="9"/>
      <c r="E159" s="9"/>
      <c r="F159" s="124" t="s">
        <v>528</v>
      </c>
      <c r="G159" s="153" t="s">
        <v>532</v>
      </c>
      <c r="H159" s="37">
        <v>650000</v>
      </c>
      <c r="I159" s="38">
        <v>0</v>
      </c>
      <c r="J159" s="37">
        <f t="shared" si="21"/>
        <v>650000</v>
      </c>
      <c r="K159" s="72">
        <v>0</v>
      </c>
      <c r="L159" s="70">
        <v>0</v>
      </c>
      <c r="M159" s="72">
        <f t="shared" si="22"/>
        <v>0</v>
      </c>
      <c r="N159" s="72">
        <v>0</v>
      </c>
      <c r="O159" s="70">
        <v>0</v>
      </c>
      <c r="P159" s="72">
        <f t="shared" si="23"/>
        <v>0</v>
      </c>
      <c r="Q159" s="89"/>
    </row>
    <row r="160" spans="1:17" ht="30" customHeight="1" thickBot="1" x14ac:dyDescent="0.3">
      <c r="A160" s="8"/>
      <c r="B160" s="9"/>
      <c r="C160" s="9"/>
      <c r="D160" s="9"/>
      <c r="E160" s="9"/>
      <c r="F160" s="33" t="s">
        <v>533</v>
      </c>
      <c r="G160" s="154" t="s">
        <v>166</v>
      </c>
      <c r="H160" s="36">
        <f>SUM(H161:H165)</f>
        <v>4050000</v>
      </c>
      <c r="I160" s="36">
        <f>SUM(I161:I165)</f>
        <v>0</v>
      </c>
      <c r="J160" s="36">
        <f>SUM(H160:I160)</f>
        <v>4050000</v>
      </c>
      <c r="K160" s="72"/>
      <c r="L160" s="70"/>
      <c r="M160" s="72"/>
      <c r="N160" s="72"/>
      <c r="O160" s="70"/>
      <c r="P160" s="72"/>
      <c r="Q160" s="93"/>
    </row>
    <row r="161" spans="1:17" ht="24" customHeight="1" thickBot="1" x14ac:dyDescent="0.3">
      <c r="A161" s="8"/>
      <c r="B161" s="9"/>
      <c r="C161" s="9"/>
      <c r="D161" s="9"/>
      <c r="E161" s="9"/>
      <c r="F161" s="123" t="s">
        <v>534</v>
      </c>
      <c r="G161" s="151" t="s">
        <v>539</v>
      </c>
      <c r="H161" s="37">
        <v>200000</v>
      </c>
      <c r="I161" s="38"/>
      <c r="J161" s="37">
        <f t="shared" ref="J161:J165" si="24">SUM(H161:I161)</f>
        <v>200000</v>
      </c>
      <c r="K161" s="72"/>
      <c r="L161" s="70"/>
      <c r="M161" s="72"/>
      <c r="N161" s="72"/>
      <c r="O161" s="70"/>
      <c r="P161" s="72"/>
      <c r="Q161" s="93"/>
    </row>
    <row r="162" spans="1:17" ht="27.75" customHeight="1" thickBot="1" x14ac:dyDescent="0.3">
      <c r="A162" s="8"/>
      <c r="B162" s="9"/>
      <c r="C162" s="9"/>
      <c r="D162" s="9"/>
      <c r="E162" s="9"/>
      <c r="F162" s="123" t="s">
        <v>535</v>
      </c>
      <c r="G162" s="152" t="s">
        <v>540</v>
      </c>
      <c r="H162" s="37">
        <v>200000</v>
      </c>
      <c r="I162" s="38"/>
      <c r="J162" s="37">
        <f t="shared" si="24"/>
        <v>200000</v>
      </c>
      <c r="K162" s="72"/>
      <c r="L162" s="70"/>
      <c r="M162" s="72"/>
      <c r="N162" s="72"/>
      <c r="O162" s="70"/>
      <c r="P162" s="72"/>
      <c r="Q162" s="93"/>
    </row>
    <row r="163" spans="1:17" ht="27.75" customHeight="1" thickBot="1" x14ac:dyDescent="0.3">
      <c r="A163" s="8"/>
      <c r="B163" s="9"/>
      <c r="C163" s="9"/>
      <c r="D163" s="9"/>
      <c r="E163" s="9"/>
      <c r="F163" s="123" t="s">
        <v>536</v>
      </c>
      <c r="G163" s="152" t="s">
        <v>541</v>
      </c>
      <c r="H163" s="37">
        <v>100000</v>
      </c>
      <c r="I163" s="38"/>
      <c r="J163" s="37">
        <f t="shared" si="24"/>
        <v>100000</v>
      </c>
      <c r="K163" s="72"/>
      <c r="L163" s="70"/>
      <c r="M163" s="72"/>
      <c r="N163" s="72"/>
      <c r="O163" s="70"/>
      <c r="P163" s="72"/>
      <c r="Q163" s="93"/>
    </row>
    <row r="164" spans="1:17" ht="24" customHeight="1" thickBot="1" x14ac:dyDescent="0.3">
      <c r="A164" s="8"/>
      <c r="B164" s="9"/>
      <c r="C164" s="9"/>
      <c r="D164" s="9"/>
      <c r="E164" s="9"/>
      <c r="F164" s="123" t="s">
        <v>537</v>
      </c>
      <c r="G164" s="152" t="s">
        <v>542</v>
      </c>
      <c r="H164" s="37">
        <v>3400000</v>
      </c>
      <c r="I164" s="38"/>
      <c r="J164" s="37">
        <f t="shared" si="24"/>
        <v>3400000</v>
      </c>
      <c r="K164" s="72"/>
      <c r="L164" s="70"/>
      <c r="M164" s="72"/>
      <c r="N164" s="72"/>
      <c r="O164" s="70"/>
      <c r="P164" s="72"/>
      <c r="Q164" s="93"/>
    </row>
    <row r="165" spans="1:17" ht="24" customHeight="1" thickBot="1" x14ac:dyDescent="0.3">
      <c r="A165" s="8"/>
      <c r="B165" s="9"/>
      <c r="C165" s="9"/>
      <c r="D165" s="9"/>
      <c r="E165" s="9"/>
      <c r="F165" s="123" t="s">
        <v>538</v>
      </c>
      <c r="G165" s="152" t="s">
        <v>543</v>
      </c>
      <c r="H165" s="37">
        <v>150000</v>
      </c>
      <c r="I165" s="38"/>
      <c r="J165" s="37">
        <f t="shared" si="24"/>
        <v>150000</v>
      </c>
      <c r="K165" s="72"/>
      <c r="L165" s="70"/>
      <c r="M165" s="72"/>
      <c r="N165" s="72"/>
      <c r="O165" s="70"/>
      <c r="P165" s="72"/>
      <c r="Q165" s="93"/>
    </row>
    <row r="166" spans="1:17" ht="32.25" customHeight="1" thickBot="1" x14ac:dyDescent="0.3">
      <c r="A166" s="8"/>
      <c r="B166" s="9"/>
      <c r="C166" s="9"/>
      <c r="D166" s="9"/>
      <c r="E166" s="9"/>
      <c r="F166" s="33" t="s">
        <v>544</v>
      </c>
      <c r="G166" s="155" t="s">
        <v>167</v>
      </c>
      <c r="H166" s="36">
        <f>SUM(H167:H170)</f>
        <v>2500000</v>
      </c>
      <c r="I166" s="36">
        <f>SUM(I167:I170)</f>
        <v>1041589.18</v>
      </c>
      <c r="J166" s="36">
        <f>SUM(H166:I166)</f>
        <v>3541589.18</v>
      </c>
      <c r="K166" s="72"/>
      <c r="L166" s="70"/>
      <c r="M166" s="72"/>
      <c r="N166" s="72"/>
      <c r="O166" s="70"/>
      <c r="P166" s="72"/>
      <c r="Q166" s="93"/>
    </row>
    <row r="167" spans="1:17" ht="17.25" customHeight="1" thickBot="1" x14ac:dyDescent="0.3">
      <c r="A167" s="8"/>
      <c r="B167" s="9"/>
      <c r="C167" s="9"/>
      <c r="D167" s="9"/>
      <c r="E167" s="9"/>
      <c r="F167" s="123" t="s">
        <v>546</v>
      </c>
      <c r="G167" s="152" t="s">
        <v>545</v>
      </c>
      <c r="H167" s="37">
        <v>500000</v>
      </c>
      <c r="I167" s="38">
        <v>0</v>
      </c>
      <c r="J167" s="37">
        <f>SUM(H167:I167)</f>
        <v>500000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">
      <c r="A168" s="8"/>
      <c r="B168" s="9"/>
      <c r="C168" s="9"/>
      <c r="D168" s="9"/>
      <c r="E168" s="9"/>
      <c r="F168" s="123" t="s">
        <v>548</v>
      </c>
      <c r="G168" s="152" t="s">
        <v>547</v>
      </c>
      <c r="H168" s="37">
        <v>958410.82</v>
      </c>
      <c r="I168" s="38">
        <v>0</v>
      </c>
      <c r="J168" s="37">
        <f t="shared" ref="J168:J172" si="25">SUM(H168:I168)</f>
        <v>958410.82</v>
      </c>
      <c r="K168" s="72"/>
      <c r="L168" s="70"/>
      <c r="M168" s="72"/>
      <c r="N168" s="72"/>
      <c r="O168" s="70"/>
      <c r="P168" s="72"/>
      <c r="Q168" s="93"/>
    </row>
    <row r="169" spans="1:17" ht="44.25" customHeight="1" thickBot="1" x14ac:dyDescent="0.3">
      <c r="A169" s="8"/>
      <c r="B169" s="9"/>
      <c r="C169" s="9"/>
      <c r="D169" s="9"/>
      <c r="E169" s="9"/>
      <c r="F169" s="123" t="s">
        <v>557</v>
      </c>
      <c r="G169" s="152" t="s">
        <v>559</v>
      </c>
      <c r="H169" s="37">
        <v>1041589.18</v>
      </c>
      <c r="I169" s="38">
        <v>0</v>
      </c>
      <c r="J169" s="37">
        <f t="shared" si="25"/>
        <v>1041589.18</v>
      </c>
      <c r="K169" s="72"/>
      <c r="L169" s="70"/>
      <c r="M169" s="72"/>
      <c r="N169" s="72"/>
      <c r="O169" s="70"/>
      <c r="P169" s="72"/>
      <c r="Q169" s="93"/>
    </row>
    <row r="170" spans="1:17" ht="42" customHeight="1" thickBot="1" x14ac:dyDescent="0.3">
      <c r="A170" s="8"/>
      <c r="B170" s="9"/>
      <c r="C170" s="9"/>
      <c r="D170" s="9"/>
      <c r="E170" s="9"/>
      <c r="F170" s="123" t="s">
        <v>557</v>
      </c>
      <c r="G170" s="152" t="s">
        <v>558</v>
      </c>
      <c r="H170" s="37">
        <v>0</v>
      </c>
      <c r="I170" s="37">
        <v>1041589.18</v>
      </c>
      <c r="J170" s="37">
        <f t="shared" si="25"/>
        <v>1041589.18</v>
      </c>
      <c r="K170" s="72"/>
      <c r="L170" s="70"/>
      <c r="M170" s="72"/>
      <c r="N170" s="72"/>
      <c r="O170" s="70"/>
      <c r="P170" s="72"/>
      <c r="Q170" s="93"/>
    </row>
    <row r="171" spans="1:17" ht="24" customHeight="1" thickBot="1" x14ac:dyDescent="0.3">
      <c r="A171" s="8"/>
      <c r="B171" s="9"/>
      <c r="C171" s="9"/>
      <c r="D171" s="9"/>
      <c r="E171" s="9"/>
      <c r="F171" s="125" t="s">
        <v>549</v>
      </c>
      <c r="G171" s="156" t="s">
        <v>168</v>
      </c>
      <c r="H171" s="36">
        <f>SUM(H172:H173)</f>
        <v>950000</v>
      </c>
      <c r="I171" s="38"/>
      <c r="J171" s="36">
        <f t="shared" si="25"/>
        <v>950000</v>
      </c>
      <c r="K171" s="72"/>
      <c r="L171" s="70"/>
      <c r="M171" s="72"/>
      <c r="N171" s="72"/>
      <c r="O171" s="70"/>
      <c r="P171" s="72"/>
      <c r="Q171" s="93"/>
    </row>
    <row r="172" spans="1:17" ht="24" customHeight="1" thickBot="1" x14ac:dyDescent="0.3">
      <c r="A172" s="8"/>
      <c r="B172" s="9"/>
      <c r="C172" s="9"/>
      <c r="D172" s="9"/>
      <c r="E172" s="9"/>
      <c r="F172" s="123" t="s">
        <v>551</v>
      </c>
      <c r="G172" s="152" t="s">
        <v>550</v>
      </c>
      <c r="H172" s="37">
        <v>650000</v>
      </c>
      <c r="I172" s="38"/>
      <c r="J172" s="37">
        <f t="shared" si="25"/>
        <v>650000</v>
      </c>
      <c r="K172" s="72"/>
      <c r="L172" s="70"/>
      <c r="M172" s="72"/>
      <c r="N172" s="72"/>
      <c r="O172" s="70"/>
      <c r="P172" s="72"/>
      <c r="Q172" s="93"/>
    </row>
    <row r="173" spans="1:17" ht="29.25" customHeight="1" thickBot="1" x14ac:dyDescent="0.3">
      <c r="A173" s="8"/>
      <c r="B173" s="9"/>
      <c r="C173" s="9"/>
      <c r="D173" s="9"/>
      <c r="E173" s="9"/>
      <c r="F173" s="123" t="s">
        <v>553</v>
      </c>
      <c r="G173" s="152" t="s">
        <v>552</v>
      </c>
      <c r="H173" s="37">
        <v>300000</v>
      </c>
      <c r="I173" s="37">
        <v>0</v>
      </c>
      <c r="J173" s="37">
        <f t="shared" si="21"/>
        <v>300000</v>
      </c>
      <c r="K173" s="72">
        <f>SUM(K174)</f>
        <v>0</v>
      </c>
      <c r="L173" s="72">
        <v>0</v>
      </c>
      <c r="M173" s="72">
        <f t="shared" si="22"/>
        <v>0</v>
      </c>
      <c r="N173" s="72">
        <f>SUM(N174)</f>
        <v>0</v>
      </c>
      <c r="O173" s="72">
        <v>0</v>
      </c>
      <c r="P173" s="72">
        <f t="shared" si="23"/>
        <v>0</v>
      </c>
    </row>
    <row r="174" spans="1:17" ht="24.75" customHeight="1" thickBot="1" x14ac:dyDescent="0.3">
      <c r="A174" s="8"/>
      <c r="B174" s="9"/>
      <c r="C174" s="9"/>
      <c r="D174" s="9"/>
      <c r="E174" s="9"/>
      <c r="F174" s="125" t="s">
        <v>554</v>
      </c>
      <c r="G174" s="156" t="s">
        <v>169</v>
      </c>
      <c r="H174" s="36">
        <f>SUM(H175:H176)</f>
        <v>1400000</v>
      </c>
      <c r="I174" s="37">
        <v>0</v>
      </c>
      <c r="J174" s="36">
        <f t="shared" si="21"/>
        <v>1400000</v>
      </c>
      <c r="K174" s="72">
        <v>0</v>
      </c>
      <c r="L174" s="72">
        <v>0</v>
      </c>
      <c r="M174" s="72">
        <f t="shared" si="22"/>
        <v>0</v>
      </c>
      <c r="N174" s="72">
        <v>0</v>
      </c>
      <c r="O174" s="72">
        <v>0</v>
      </c>
      <c r="P174" s="72">
        <f t="shared" si="23"/>
        <v>0</v>
      </c>
    </row>
    <row r="175" spans="1:17" ht="28.5" customHeight="1" thickBot="1" x14ac:dyDescent="0.3">
      <c r="A175" s="8"/>
      <c r="B175" s="9"/>
      <c r="C175" s="9"/>
      <c r="D175" s="9"/>
      <c r="E175" s="9"/>
      <c r="F175" s="123" t="s">
        <v>628</v>
      </c>
      <c r="G175" s="152" t="s">
        <v>555</v>
      </c>
      <c r="H175" s="37">
        <v>1000000</v>
      </c>
      <c r="I175" s="38">
        <v>0</v>
      </c>
      <c r="J175" s="37">
        <f t="shared" si="21"/>
        <v>1000000</v>
      </c>
      <c r="K175" s="84">
        <f>SUM(K176)</f>
        <v>500000</v>
      </c>
      <c r="L175" s="85">
        <v>0</v>
      </c>
      <c r="M175" s="83">
        <f t="shared" si="22"/>
        <v>500000</v>
      </c>
      <c r="N175" s="84">
        <f>SUM(N176)</f>
        <v>1000000</v>
      </c>
      <c r="O175" s="70">
        <v>0</v>
      </c>
      <c r="P175" s="72">
        <f t="shared" si="23"/>
        <v>1000000</v>
      </c>
    </row>
    <row r="176" spans="1:17" ht="38.25" customHeight="1" thickBot="1" x14ac:dyDescent="0.3">
      <c r="A176" s="8"/>
      <c r="B176" s="9"/>
      <c r="C176" s="9"/>
      <c r="D176" s="9"/>
      <c r="E176" s="9"/>
      <c r="F176" s="123" t="s">
        <v>629</v>
      </c>
      <c r="G176" s="152" t="s">
        <v>556</v>
      </c>
      <c r="H176" s="37">
        <v>400000</v>
      </c>
      <c r="I176" s="38">
        <v>0</v>
      </c>
      <c r="J176" s="37">
        <f t="shared" si="21"/>
        <v>400000</v>
      </c>
      <c r="K176" s="84">
        <v>500000</v>
      </c>
      <c r="L176" s="85">
        <v>0</v>
      </c>
      <c r="M176" s="83">
        <f t="shared" si="22"/>
        <v>500000</v>
      </c>
      <c r="N176" s="84">
        <v>1000000</v>
      </c>
      <c r="O176" s="70">
        <v>0</v>
      </c>
      <c r="P176" s="72">
        <f t="shared" si="23"/>
        <v>1000000</v>
      </c>
    </row>
    <row r="177" spans="1:18" ht="34.9" hidden="1" customHeight="1" x14ac:dyDescent="0.25">
      <c r="A177" s="8"/>
      <c r="B177" s="9"/>
      <c r="C177" s="9"/>
      <c r="D177" s="9"/>
      <c r="E177" s="9"/>
      <c r="F177" s="52" t="s">
        <v>171</v>
      </c>
      <c r="G177" s="21" t="s">
        <v>170</v>
      </c>
      <c r="H177" s="37">
        <f>SUM(H178)</f>
        <v>0</v>
      </c>
      <c r="I177" s="37">
        <v>0</v>
      </c>
      <c r="J177" s="37">
        <f t="shared" si="21"/>
        <v>0</v>
      </c>
      <c r="K177" s="72">
        <f>SUM(K178)</f>
        <v>100000</v>
      </c>
      <c r="L177" s="72">
        <v>0</v>
      </c>
      <c r="M177" s="72">
        <f t="shared" si="22"/>
        <v>100000</v>
      </c>
      <c r="N177" s="72">
        <f>SUM(N178)</f>
        <v>0</v>
      </c>
      <c r="O177" s="72">
        <v>0</v>
      </c>
      <c r="P177" s="72">
        <f t="shared" si="23"/>
        <v>0</v>
      </c>
    </row>
    <row r="178" spans="1:18" ht="36.6" hidden="1" customHeight="1" x14ac:dyDescent="0.25">
      <c r="A178" s="8"/>
      <c r="B178" s="9"/>
      <c r="C178" s="9"/>
      <c r="D178" s="9"/>
      <c r="E178" s="9"/>
      <c r="F178" s="15" t="s">
        <v>172</v>
      </c>
      <c r="G178" s="21" t="s">
        <v>173</v>
      </c>
      <c r="H178" s="37">
        <v>0</v>
      </c>
      <c r="I178" s="37">
        <v>0</v>
      </c>
      <c r="J178" s="37">
        <f t="shared" si="21"/>
        <v>0</v>
      </c>
      <c r="K178" s="72">
        <v>100000</v>
      </c>
      <c r="L178" s="72">
        <v>0</v>
      </c>
      <c r="M178" s="72">
        <f t="shared" si="22"/>
        <v>100000</v>
      </c>
      <c r="N178" s="72">
        <v>0</v>
      </c>
      <c r="O178" s="72">
        <v>0</v>
      </c>
      <c r="P178" s="72">
        <f t="shared" si="23"/>
        <v>0</v>
      </c>
    </row>
    <row r="179" spans="1:18" ht="34.5" customHeight="1" x14ac:dyDescent="0.25">
      <c r="A179" s="8" t="s">
        <v>16</v>
      </c>
      <c r="B179" s="9" t="s">
        <v>24</v>
      </c>
      <c r="C179" s="9" t="s">
        <v>30</v>
      </c>
      <c r="D179" s="9"/>
      <c r="E179" s="9"/>
      <c r="F179" s="116" t="s">
        <v>465</v>
      </c>
      <c r="G179" s="22" t="s">
        <v>79</v>
      </c>
      <c r="H179" s="36">
        <f>SUM(H180+H185+H207)</f>
        <v>8343166.1299999999</v>
      </c>
      <c r="I179" s="36">
        <f>SUM(I180+I185+I207)</f>
        <v>1106787.48</v>
      </c>
      <c r="J179" s="36">
        <f t="shared" si="21"/>
        <v>9449953.6099999994</v>
      </c>
      <c r="K179" s="61" t="e">
        <f>SUM(K180)</f>
        <v>#REF!</v>
      </c>
      <c r="L179" s="61">
        <f>SUM(L180)</f>
        <v>0</v>
      </c>
      <c r="M179" s="61" t="e">
        <f t="shared" si="22"/>
        <v>#REF!</v>
      </c>
      <c r="N179" s="61" t="e">
        <f>SUM(N180)</f>
        <v>#REF!</v>
      </c>
      <c r="O179" s="61">
        <f>SUM(O180)</f>
        <v>0</v>
      </c>
      <c r="P179" s="61" t="e">
        <f t="shared" si="23"/>
        <v>#REF!</v>
      </c>
    </row>
    <row r="180" spans="1:18" ht="16.899999999999999" customHeight="1" thickBot="1" x14ac:dyDescent="0.3">
      <c r="A180" s="8"/>
      <c r="B180" s="9"/>
      <c r="C180" s="9"/>
      <c r="D180" s="9"/>
      <c r="E180" s="9"/>
      <c r="F180" s="20" t="s">
        <v>111</v>
      </c>
      <c r="G180" s="22" t="s">
        <v>184</v>
      </c>
      <c r="H180" s="36">
        <f>SUM(H181+H184)</f>
        <v>1700000</v>
      </c>
      <c r="I180" s="37">
        <f>SUM(I182:I204)</f>
        <v>935550</v>
      </c>
      <c r="J180" s="37">
        <f t="shared" si="21"/>
        <v>2635550</v>
      </c>
      <c r="K180" s="72" t="e">
        <f>SUM(K181+K192+#REF!)</f>
        <v>#REF!</v>
      </c>
      <c r="L180" s="72">
        <f>SUM(L181:L194)</f>
        <v>0</v>
      </c>
      <c r="M180" s="72" t="e">
        <f t="shared" si="22"/>
        <v>#REF!</v>
      </c>
      <c r="N180" s="72" t="e">
        <f>SUM(N181+N192+#REF!)</f>
        <v>#REF!</v>
      </c>
      <c r="O180" s="72">
        <f>SUM(O181:O194)</f>
        <v>0</v>
      </c>
      <c r="P180" s="72" t="e">
        <f t="shared" si="23"/>
        <v>#REF!</v>
      </c>
    </row>
    <row r="181" spans="1:18" ht="24.75" customHeight="1" thickBot="1" x14ac:dyDescent="0.3">
      <c r="A181" s="8"/>
      <c r="B181" s="9"/>
      <c r="C181" s="9"/>
      <c r="D181" s="9"/>
      <c r="E181" s="9"/>
      <c r="F181" s="133" t="s">
        <v>603</v>
      </c>
      <c r="G181" s="21" t="s">
        <v>604</v>
      </c>
      <c r="H181" s="37">
        <f>SUM(H182:H183)</f>
        <v>1500000</v>
      </c>
      <c r="I181" s="37"/>
      <c r="J181" s="37">
        <f t="shared" si="21"/>
        <v>1500000</v>
      </c>
      <c r="K181" s="72" t="e">
        <f>SUM(#REF!)</f>
        <v>#REF!</v>
      </c>
      <c r="L181" s="72"/>
      <c r="M181" s="72" t="e">
        <f t="shared" si="22"/>
        <v>#REF!</v>
      </c>
      <c r="N181" s="72" t="e">
        <f>SUM(#REF!)</f>
        <v>#REF!</v>
      </c>
      <c r="O181" s="72"/>
      <c r="P181" s="72" t="e">
        <f t="shared" si="23"/>
        <v>#REF!</v>
      </c>
      <c r="Q181" s="59"/>
    </row>
    <row r="182" spans="1:18" ht="20.25" customHeight="1" x14ac:dyDescent="0.25">
      <c r="A182" s="8"/>
      <c r="B182" s="9"/>
      <c r="C182" s="9"/>
      <c r="D182" s="9"/>
      <c r="E182" s="9"/>
      <c r="F182" s="141" t="s">
        <v>390</v>
      </c>
      <c r="G182" s="21"/>
      <c r="H182" s="37">
        <v>1050000</v>
      </c>
      <c r="I182" s="37"/>
      <c r="J182" s="37">
        <f t="shared" si="21"/>
        <v>1050000</v>
      </c>
      <c r="K182" s="72"/>
      <c r="L182" s="72"/>
      <c r="M182" s="72"/>
      <c r="N182" s="72"/>
      <c r="O182" s="72"/>
      <c r="P182" s="72"/>
      <c r="Q182" s="59"/>
    </row>
    <row r="183" spans="1:18" ht="18.75" customHeight="1" thickBot="1" x14ac:dyDescent="0.3">
      <c r="A183" s="8"/>
      <c r="B183" s="9"/>
      <c r="C183" s="9"/>
      <c r="D183" s="9"/>
      <c r="E183" s="9"/>
      <c r="F183" s="141" t="s">
        <v>387</v>
      </c>
      <c r="G183" s="21"/>
      <c r="H183" s="37">
        <v>450000</v>
      </c>
      <c r="I183" s="37"/>
      <c r="J183" s="37">
        <f t="shared" si="21"/>
        <v>450000</v>
      </c>
      <c r="K183" s="72"/>
      <c r="L183" s="72"/>
      <c r="M183" s="72"/>
      <c r="N183" s="72"/>
      <c r="O183" s="72"/>
      <c r="P183" s="72"/>
      <c r="Q183" s="59"/>
      <c r="R183" s="59"/>
    </row>
    <row r="184" spans="1:18" ht="39.75" customHeight="1" thickBot="1" x14ac:dyDescent="0.3">
      <c r="A184" s="8"/>
      <c r="B184" s="9"/>
      <c r="C184" s="9"/>
      <c r="D184" s="9"/>
      <c r="E184" s="9"/>
      <c r="F184" s="133" t="s">
        <v>605</v>
      </c>
      <c r="G184" s="21" t="s">
        <v>606</v>
      </c>
      <c r="H184" s="37">
        <v>200000</v>
      </c>
      <c r="I184" s="37"/>
      <c r="J184" s="37">
        <f t="shared" si="21"/>
        <v>200000</v>
      </c>
      <c r="K184" s="72"/>
      <c r="L184" s="72"/>
      <c r="M184" s="72"/>
      <c r="N184" s="72"/>
      <c r="O184" s="72"/>
      <c r="P184" s="72"/>
      <c r="Q184" s="59"/>
      <c r="R184" s="59"/>
    </row>
    <row r="185" spans="1:18" ht="32.25" customHeight="1" x14ac:dyDescent="0.25">
      <c r="A185" s="8"/>
      <c r="B185" s="9"/>
      <c r="C185" s="9"/>
      <c r="D185" s="9"/>
      <c r="E185" s="9"/>
      <c r="F185" s="20" t="s">
        <v>608</v>
      </c>
      <c r="G185" s="22" t="s">
        <v>607</v>
      </c>
      <c r="H185" s="36">
        <f>SUM(H186:H206)</f>
        <v>6503166.1299999999</v>
      </c>
      <c r="I185" s="37"/>
      <c r="J185" s="37">
        <f t="shared" si="21"/>
        <v>6503166.1299999999</v>
      </c>
      <c r="K185" s="72"/>
      <c r="L185" s="72"/>
      <c r="M185" s="72"/>
      <c r="N185" s="72"/>
      <c r="O185" s="72"/>
      <c r="P185" s="72"/>
      <c r="Q185" s="59"/>
      <c r="R185" s="59"/>
    </row>
    <row r="186" spans="1:18" ht="33.75" customHeight="1" thickBot="1" x14ac:dyDescent="0.3">
      <c r="A186" s="8"/>
      <c r="B186" s="9"/>
      <c r="C186" s="9"/>
      <c r="D186" s="9"/>
      <c r="E186" s="9"/>
      <c r="F186" s="58" t="s">
        <v>264</v>
      </c>
      <c r="G186" s="21" t="s">
        <v>610</v>
      </c>
      <c r="H186" s="37">
        <v>300000</v>
      </c>
      <c r="I186" s="37"/>
      <c r="J186" s="37">
        <f t="shared" si="21"/>
        <v>300000</v>
      </c>
      <c r="K186" s="72"/>
      <c r="L186" s="72"/>
      <c r="M186" s="72"/>
      <c r="N186" s="72"/>
      <c r="O186" s="72"/>
      <c r="P186" s="72"/>
      <c r="Q186" s="93"/>
    </row>
    <row r="187" spans="1:18" ht="1.5" hidden="1" customHeight="1" thickBot="1" x14ac:dyDescent="0.3">
      <c r="A187" s="8"/>
      <c r="B187" s="9"/>
      <c r="C187" s="9"/>
      <c r="D187" s="9"/>
      <c r="E187" s="9"/>
      <c r="F187" s="168" t="s">
        <v>265</v>
      </c>
      <c r="G187" s="21" t="s">
        <v>611</v>
      </c>
      <c r="H187" s="37">
        <v>0</v>
      </c>
      <c r="I187" s="37"/>
      <c r="J187" s="37">
        <f t="shared" si="21"/>
        <v>0</v>
      </c>
      <c r="K187" s="72"/>
      <c r="L187" s="72"/>
      <c r="M187" s="72"/>
      <c r="N187" s="72"/>
      <c r="O187" s="72"/>
      <c r="P187" s="72"/>
      <c r="Q187" s="93"/>
    </row>
    <row r="188" spans="1:18" ht="35.25" hidden="1" customHeight="1" thickBot="1" x14ac:dyDescent="0.3">
      <c r="A188" s="8"/>
      <c r="B188" s="9"/>
      <c r="C188" s="9"/>
      <c r="D188" s="9"/>
      <c r="E188" s="9"/>
      <c r="F188" s="168" t="s">
        <v>276</v>
      </c>
      <c r="G188" s="21" t="s">
        <v>270</v>
      </c>
      <c r="H188" s="37">
        <v>0</v>
      </c>
      <c r="I188" s="37"/>
      <c r="J188" s="37">
        <f t="shared" si="21"/>
        <v>0</v>
      </c>
      <c r="K188" s="72"/>
      <c r="L188" s="72"/>
      <c r="M188" s="72"/>
      <c r="N188" s="72"/>
      <c r="O188" s="72"/>
      <c r="P188" s="72"/>
      <c r="Q188" s="93"/>
    </row>
    <row r="189" spans="1:18" ht="53.25" customHeight="1" x14ac:dyDescent="0.25">
      <c r="A189" s="8"/>
      <c r="B189" s="9"/>
      <c r="C189" s="9"/>
      <c r="D189" s="9"/>
      <c r="E189" s="9"/>
      <c r="F189" s="169" t="s">
        <v>266</v>
      </c>
      <c r="G189" s="21" t="s">
        <v>612</v>
      </c>
      <c r="H189" s="37">
        <v>176166.13</v>
      </c>
      <c r="I189" s="37"/>
      <c r="J189" s="37">
        <f t="shared" si="21"/>
        <v>176166.13</v>
      </c>
      <c r="K189" s="72"/>
      <c r="L189" s="72"/>
      <c r="M189" s="72"/>
      <c r="N189" s="72"/>
      <c r="O189" s="72"/>
      <c r="P189" s="72"/>
      <c r="Q189" s="93"/>
      <c r="R189" s="59"/>
    </row>
    <row r="190" spans="1:18" ht="33.75" hidden="1" customHeight="1" thickBot="1" x14ac:dyDescent="0.3">
      <c r="A190" s="8"/>
      <c r="B190" s="9"/>
      <c r="C190" s="9"/>
      <c r="D190" s="9"/>
      <c r="E190" s="9"/>
      <c r="F190" s="168" t="s">
        <v>267</v>
      </c>
      <c r="G190" s="21" t="s">
        <v>271</v>
      </c>
      <c r="H190" s="37">
        <v>0</v>
      </c>
      <c r="I190" s="37"/>
      <c r="J190" s="37">
        <f t="shared" si="21"/>
        <v>0</v>
      </c>
      <c r="K190" s="72"/>
      <c r="L190" s="72"/>
      <c r="M190" s="72"/>
      <c r="N190" s="72"/>
      <c r="O190" s="72"/>
      <c r="P190" s="72"/>
      <c r="Q190" s="93">
        <v>0</v>
      </c>
      <c r="R190" s="59">
        <v>0</v>
      </c>
    </row>
    <row r="191" spans="1:18" ht="15.75" hidden="1" customHeight="1" thickBot="1" x14ac:dyDescent="0.3">
      <c r="A191" s="8"/>
      <c r="B191" s="9"/>
      <c r="C191" s="9"/>
      <c r="D191" s="9"/>
      <c r="E191" s="9"/>
      <c r="F191" s="58" t="s">
        <v>268</v>
      </c>
      <c r="G191" s="21" t="s">
        <v>272</v>
      </c>
      <c r="H191" s="37"/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21.75" customHeight="1" thickBot="1" x14ac:dyDescent="0.3">
      <c r="A192" s="8"/>
      <c r="B192" s="9"/>
      <c r="C192" s="9"/>
      <c r="D192" s="9"/>
      <c r="E192" s="9"/>
      <c r="F192" s="58" t="s">
        <v>613</v>
      </c>
      <c r="G192" s="21" t="s">
        <v>614</v>
      </c>
      <c r="H192" s="37">
        <v>200000</v>
      </c>
      <c r="I192" s="37"/>
      <c r="J192" s="37">
        <f t="shared" si="21"/>
        <v>200000</v>
      </c>
      <c r="K192" s="37">
        <v>0</v>
      </c>
      <c r="L192" s="37"/>
      <c r="M192" s="37">
        <f t="shared" si="22"/>
        <v>0</v>
      </c>
      <c r="N192" s="37">
        <v>0</v>
      </c>
      <c r="O192" s="37"/>
      <c r="P192" s="37">
        <f t="shared" si="23"/>
        <v>0</v>
      </c>
      <c r="Q192" s="93"/>
      <c r="R192" s="59"/>
    </row>
    <row r="193" spans="1:18" ht="50.25" hidden="1" customHeight="1" thickBot="1" x14ac:dyDescent="0.3">
      <c r="A193" s="8"/>
      <c r="B193" s="9"/>
      <c r="C193" s="9"/>
      <c r="D193" s="9"/>
      <c r="E193" s="9"/>
      <c r="F193" s="58" t="s">
        <v>269</v>
      </c>
      <c r="G193" s="21" t="s">
        <v>273</v>
      </c>
      <c r="H193" s="37">
        <v>0</v>
      </c>
      <c r="I193" s="37">
        <v>0</v>
      </c>
      <c r="J193" s="37">
        <f t="shared" si="21"/>
        <v>0</v>
      </c>
      <c r="K193" s="37">
        <v>0</v>
      </c>
      <c r="L193" s="37">
        <v>0</v>
      </c>
      <c r="M193" s="37">
        <f t="shared" si="22"/>
        <v>0</v>
      </c>
      <c r="N193" s="37">
        <v>0</v>
      </c>
      <c r="O193" s="37">
        <v>0</v>
      </c>
      <c r="P193" s="37">
        <f t="shared" si="23"/>
        <v>0</v>
      </c>
      <c r="Q193" s="93"/>
      <c r="R193" s="103"/>
    </row>
    <row r="194" spans="1:18" ht="15.75" customHeight="1" x14ac:dyDescent="0.25">
      <c r="A194" s="8"/>
      <c r="B194" s="9"/>
      <c r="C194" s="9"/>
      <c r="D194" s="9"/>
      <c r="E194" s="9"/>
      <c r="F194" s="15" t="s">
        <v>294</v>
      </c>
      <c r="G194" s="21" t="s">
        <v>722</v>
      </c>
      <c r="H194" s="37">
        <v>50000</v>
      </c>
      <c r="I194" s="37">
        <v>0</v>
      </c>
      <c r="J194" s="37">
        <f t="shared" si="21"/>
        <v>50000</v>
      </c>
      <c r="K194" s="72"/>
      <c r="L194" s="72">
        <v>0</v>
      </c>
      <c r="M194" s="72">
        <f t="shared" si="22"/>
        <v>0</v>
      </c>
      <c r="N194" s="72"/>
      <c r="O194" s="72">
        <v>0</v>
      </c>
      <c r="P194" s="72">
        <f t="shared" si="23"/>
        <v>0</v>
      </c>
      <c r="Q194" s="102"/>
    </row>
    <row r="195" spans="1:18" ht="25.9" customHeight="1" x14ac:dyDescent="0.25">
      <c r="A195" s="8"/>
      <c r="B195" s="9"/>
      <c r="C195" s="9"/>
      <c r="D195" s="9"/>
      <c r="E195" s="9"/>
      <c r="F195" s="15" t="s">
        <v>297</v>
      </c>
      <c r="G195" s="21" t="s">
        <v>298</v>
      </c>
      <c r="H195" s="37">
        <v>0</v>
      </c>
      <c r="I195" s="37">
        <v>935550</v>
      </c>
      <c r="J195" s="37">
        <f>SUM(H195:I195)</f>
        <v>935550</v>
      </c>
      <c r="K195" s="37"/>
      <c r="L195" s="37"/>
      <c r="M195" s="37"/>
      <c r="N195" s="37"/>
      <c r="O195" s="37"/>
      <c r="P195" s="37"/>
      <c r="Q195" s="93"/>
    </row>
    <row r="196" spans="1:18" ht="24" customHeight="1" x14ac:dyDescent="0.25">
      <c r="A196" s="8"/>
      <c r="B196" s="9"/>
      <c r="C196" s="9"/>
      <c r="D196" s="9"/>
      <c r="E196" s="9"/>
      <c r="F196" s="15" t="s">
        <v>300</v>
      </c>
      <c r="G196" s="21" t="s">
        <v>299</v>
      </c>
      <c r="H196" s="37">
        <v>30000</v>
      </c>
      <c r="I196" s="37">
        <v>0</v>
      </c>
      <c r="J196" s="37">
        <f>SUM(H196:I196)</f>
        <v>30000</v>
      </c>
      <c r="K196" s="37"/>
      <c r="L196" s="37"/>
      <c r="M196" s="37"/>
      <c r="N196" s="37"/>
      <c r="O196" s="37"/>
      <c r="P196" s="37"/>
      <c r="Q196" s="93"/>
    </row>
    <row r="197" spans="1:18" ht="50.25" hidden="1" customHeight="1" thickBot="1" x14ac:dyDescent="0.3">
      <c r="A197" s="8"/>
      <c r="B197" s="9"/>
      <c r="C197" s="9"/>
      <c r="D197" s="9"/>
      <c r="E197" s="9"/>
      <c r="F197" s="168" t="s">
        <v>308</v>
      </c>
      <c r="G197" s="21" t="s">
        <v>310</v>
      </c>
      <c r="H197" s="37">
        <v>0</v>
      </c>
      <c r="I197" s="37"/>
      <c r="J197" s="37">
        <f t="shared" ref="J197:J198" si="26">SUM(H197:I197)</f>
        <v>0</v>
      </c>
      <c r="K197" s="37"/>
      <c r="L197" s="37"/>
      <c r="M197" s="37"/>
      <c r="N197" s="37"/>
      <c r="O197" s="37"/>
      <c r="P197" s="37"/>
      <c r="Q197" s="93"/>
    </row>
    <row r="198" spans="1:18" ht="50.25" hidden="1" customHeight="1" thickBot="1" x14ac:dyDescent="0.3">
      <c r="A198" s="8"/>
      <c r="B198" s="9"/>
      <c r="C198" s="9"/>
      <c r="D198" s="9"/>
      <c r="E198" s="9"/>
      <c r="F198" s="58" t="s">
        <v>309</v>
      </c>
      <c r="G198" s="21" t="s">
        <v>311</v>
      </c>
      <c r="H198" s="37">
        <v>0</v>
      </c>
      <c r="I198" s="37"/>
      <c r="J198" s="37">
        <f t="shared" si="26"/>
        <v>0</v>
      </c>
      <c r="K198" s="37"/>
      <c r="L198" s="37"/>
      <c r="M198" s="37"/>
      <c r="N198" s="37"/>
      <c r="O198" s="37"/>
      <c r="P198" s="37"/>
      <c r="Q198" s="93"/>
    </row>
    <row r="199" spans="1:18" ht="26.25" hidden="1" customHeight="1" x14ac:dyDescent="0.25">
      <c r="A199" s="8"/>
      <c r="B199" s="9"/>
      <c r="C199" s="9"/>
      <c r="D199" s="9"/>
      <c r="E199" s="9"/>
      <c r="F199" s="106" t="s">
        <v>365</v>
      </c>
      <c r="G199" s="21" t="s">
        <v>366</v>
      </c>
      <c r="H199" s="37">
        <v>0</v>
      </c>
      <c r="I199" s="37"/>
      <c r="J199" s="37">
        <f>SUM(H199:I199)</f>
        <v>0</v>
      </c>
      <c r="K199" s="37"/>
      <c r="L199" s="37"/>
      <c r="M199" s="37"/>
      <c r="N199" s="37"/>
      <c r="O199" s="37"/>
      <c r="P199" s="37"/>
      <c r="Q199" s="93"/>
    </row>
    <row r="200" spans="1:18" ht="16.5" customHeight="1" x14ac:dyDescent="0.25">
      <c r="A200" s="8"/>
      <c r="B200" s="9"/>
      <c r="C200" s="9"/>
      <c r="D200" s="9"/>
      <c r="E200" s="9"/>
      <c r="F200" s="106" t="s">
        <v>383</v>
      </c>
      <c r="G200" s="21" t="s">
        <v>723</v>
      </c>
      <c r="H200" s="37">
        <v>300000</v>
      </c>
      <c r="I200" s="37"/>
      <c r="J200" s="37">
        <f>SUM(H200:I200)</f>
        <v>300000</v>
      </c>
      <c r="K200" s="37"/>
      <c r="L200" s="37"/>
      <c r="M200" s="37"/>
      <c r="N200" s="37"/>
      <c r="O200" s="37"/>
      <c r="P200" s="37"/>
      <c r="Q200" s="93"/>
    </row>
    <row r="201" spans="1:18" ht="39.75" hidden="1" customHeight="1" x14ac:dyDescent="0.25">
      <c r="A201" s="8"/>
      <c r="B201" s="9"/>
      <c r="C201" s="9"/>
      <c r="D201" s="9"/>
      <c r="E201" s="9"/>
      <c r="F201" s="106" t="s">
        <v>391</v>
      </c>
      <c r="G201" s="21" t="s">
        <v>396</v>
      </c>
      <c r="H201" s="37"/>
      <c r="I201" s="37"/>
      <c r="J201" s="37">
        <f t="shared" ref="J201" si="27">SUM(H201:I201)</f>
        <v>0</v>
      </c>
      <c r="K201" s="37"/>
      <c r="L201" s="37"/>
      <c r="M201" s="37"/>
      <c r="N201" s="37"/>
      <c r="O201" s="37"/>
      <c r="P201" s="37"/>
      <c r="Q201" s="93"/>
    </row>
    <row r="202" spans="1:18" ht="14.25" customHeight="1" thickBot="1" x14ac:dyDescent="0.3">
      <c r="A202" s="8"/>
      <c r="B202" s="9"/>
      <c r="C202" s="9"/>
      <c r="D202" s="9"/>
      <c r="E202" s="9"/>
      <c r="F202" s="105" t="s">
        <v>379</v>
      </c>
      <c r="G202" s="21" t="s">
        <v>724</v>
      </c>
      <c r="H202" s="37">
        <v>1200000</v>
      </c>
      <c r="I202" s="37"/>
      <c r="J202" s="37">
        <f>SUM(H202:I202)</f>
        <v>1200000</v>
      </c>
      <c r="K202" s="37"/>
      <c r="L202" s="37"/>
      <c r="M202" s="37"/>
      <c r="N202" s="37"/>
      <c r="O202" s="37"/>
      <c r="P202" s="37"/>
      <c r="Q202" s="93"/>
    </row>
    <row r="203" spans="1:18" ht="26.25" hidden="1" customHeight="1" thickBot="1" x14ac:dyDescent="0.3">
      <c r="A203" s="8"/>
      <c r="B203" s="9"/>
      <c r="C203" s="9"/>
      <c r="D203" s="9"/>
      <c r="E203" s="9"/>
      <c r="F203" s="15" t="s">
        <v>367</v>
      </c>
      <c r="G203" s="21" t="s">
        <v>405</v>
      </c>
      <c r="H203" s="37">
        <v>0</v>
      </c>
      <c r="I203" s="37"/>
      <c r="J203" s="37">
        <f>SUM(H203:I203)</f>
        <v>0</v>
      </c>
      <c r="K203" s="37"/>
      <c r="L203" s="37"/>
      <c r="M203" s="37"/>
      <c r="N203" s="37"/>
      <c r="O203" s="37"/>
      <c r="P203" s="37"/>
      <c r="Q203" s="93"/>
    </row>
    <row r="204" spans="1:18" ht="26.25" hidden="1" customHeight="1" thickBot="1" x14ac:dyDescent="0.3">
      <c r="A204" s="8"/>
      <c r="B204" s="9"/>
      <c r="C204" s="9"/>
      <c r="D204" s="9"/>
      <c r="E204" s="9"/>
      <c r="F204" s="15" t="s">
        <v>367</v>
      </c>
      <c r="G204" s="21" t="s">
        <v>406</v>
      </c>
      <c r="H204" s="37"/>
      <c r="I204" s="37"/>
      <c r="J204" s="37">
        <f>SUM(H204:I204)</f>
        <v>0</v>
      </c>
      <c r="K204" s="37"/>
      <c r="L204" s="37"/>
      <c r="M204" s="37"/>
      <c r="N204" s="37"/>
      <c r="O204" s="37"/>
      <c r="P204" s="37"/>
      <c r="Q204" s="93"/>
    </row>
    <row r="205" spans="1:18" ht="26.45" customHeight="1" thickBot="1" x14ac:dyDescent="0.3">
      <c r="A205" s="8"/>
      <c r="B205" s="9"/>
      <c r="C205" s="9"/>
      <c r="D205" s="9"/>
      <c r="E205" s="9"/>
      <c r="F205" s="168" t="s">
        <v>609</v>
      </c>
      <c r="G205" s="21" t="s">
        <v>721</v>
      </c>
      <c r="H205" s="37">
        <v>1947000</v>
      </c>
      <c r="I205" s="37"/>
      <c r="J205" s="37">
        <f>SUM(H205:I205)</f>
        <v>1947000</v>
      </c>
      <c r="K205" s="37"/>
      <c r="L205" s="37"/>
      <c r="M205" s="37"/>
      <c r="N205" s="37"/>
      <c r="O205" s="37"/>
      <c r="P205" s="37"/>
      <c r="Q205" s="93"/>
    </row>
    <row r="206" spans="1:18" ht="19.5" customHeight="1" thickBot="1" x14ac:dyDescent="0.3">
      <c r="A206" s="8"/>
      <c r="B206" s="9"/>
      <c r="C206" s="9"/>
      <c r="D206" s="9"/>
      <c r="E206" s="9"/>
      <c r="F206" s="168" t="s">
        <v>616</v>
      </c>
      <c r="G206" s="21" t="s">
        <v>617</v>
      </c>
      <c r="H206" s="37">
        <v>2300000</v>
      </c>
      <c r="I206" s="37">
        <v>0</v>
      </c>
      <c r="J206" s="37">
        <f>SUM(H206:I206)</f>
        <v>2300000</v>
      </c>
      <c r="K206" s="37"/>
      <c r="L206" s="37"/>
      <c r="M206" s="37"/>
      <c r="N206" s="37"/>
      <c r="O206" s="37"/>
      <c r="P206" s="37"/>
      <c r="Q206" s="93"/>
    </row>
    <row r="207" spans="1:18" ht="26.45" customHeight="1" x14ac:dyDescent="0.25">
      <c r="A207" s="8"/>
      <c r="B207" s="9"/>
      <c r="C207" s="9"/>
      <c r="D207" s="9"/>
      <c r="E207" s="9"/>
      <c r="F207" s="20" t="s">
        <v>618</v>
      </c>
      <c r="G207" s="22" t="s">
        <v>615</v>
      </c>
      <c r="H207" s="36">
        <f>SUM(H208:H209)</f>
        <v>140000</v>
      </c>
      <c r="I207" s="36">
        <f>SUM(I208:I209)</f>
        <v>171237.48</v>
      </c>
      <c r="J207" s="36">
        <f t="shared" ref="J207:J209" si="28">SUM(H207:I207)</f>
        <v>311237.48</v>
      </c>
      <c r="K207" s="37"/>
      <c r="L207" s="37"/>
      <c r="M207" s="37"/>
      <c r="N207" s="37"/>
      <c r="O207" s="37"/>
      <c r="P207" s="37"/>
      <c r="Q207" s="93"/>
    </row>
    <row r="208" spans="1:18" ht="14.25" customHeight="1" x14ac:dyDescent="0.25">
      <c r="A208" s="8"/>
      <c r="B208" s="9"/>
      <c r="C208" s="9"/>
      <c r="D208" s="9"/>
      <c r="E208" s="9"/>
      <c r="F208" s="106" t="s">
        <v>386</v>
      </c>
      <c r="G208" s="21" t="s">
        <v>725</v>
      </c>
      <c r="H208" s="37">
        <v>0</v>
      </c>
      <c r="I208" s="37">
        <v>171237.48</v>
      </c>
      <c r="J208" s="37">
        <f t="shared" si="28"/>
        <v>171237.48</v>
      </c>
      <c r="K208" s="37"/>
      <c r="L208" s="37"/>
      <c r="M208" s="37"/>
      <c r="N208" s="37"/>
      <c r="O208" s="37"/>
      <c r="P208" s="37"/>
      <c r="Q208" s="93"/>
    </row>
    <row r="209" spans="1:17" ht="26.45" customHeight="1" x14ac:dyDescent="0.25">
      <c r="A209" s="8"/>
      <c r="B209" s="9"/>
      <c r="C209" s="9"/>
      <c r="D209" s="9"/>
      <c r="E209" s="9"/>
      <c r="F209" s="106" t="s">
        <v>386</v>
      </c>
      <c r="G209" s="21" t="s">
        <v>726</v>
      </c>
      <c r="H209" s="37">
        <v>140000</v>
      </c>
      <c r="I209" s="37">
        <v>0</v>
      </c>
      <c r="J209" s="37">
        <f t="shared" si="28"/>
        <v>140000</v>
      </c>
      <c r="K209" s="37"/>
      <c r="L209" s="37"/>
      <c r="M209" s="37"/>
      <c r="N209" s="37"/>
      <c r="O209" s="37"/>
      <c r="P209" s="37"/>
      <c r="Q209" s="93"/>
    </row>
    <row r="210" spans="1:17" ht="42" customHeight="1" thickBot="1" x14ac:dyDescent="0.3">
      <c r="A210" s="8"/>
      <c r="B210" s="9"/>
      <c r="C210" s="9"/>
      <c r="D210" s="9"/>
      <c r="E210" s="9"/>
      <c r="F210" s="116" t="s">
        <v>466</v>
      </c>
      <c r="G210" s="22" t="s">
        <v>467</v>
      </c>
      <c r="H210" s="36">
        <f>SUM(H211)</f>
        <v>500000</v>
      </c>
      <c r="I210" s="36">
        <f>SUM(I211)</f>
        <v>7995198.8499999996</v>
      </c>
      <c r="J210" s="36">
        <f>SUM(H210:I210)</f>
        <v>8495198.8499999996</v>
      </c>
      <c r="K210" s="37"/>
      <c r="L210" s="37"/>
      <c r="M210" s="37"/>
      <c r="N210" s="37"/>
      <c r="O210" s="37"/>
      <c r="P210" s="37"/>
      <c r="Q210" s="93"/>
    </row>
    <row r="211" spans="1:17" ht="18.75" customHeight="1" thickBot="1" x14ac:dyDescent="0.3">
      <c r="A211" s="8"/>
      <c r="B211" s="9"/>
      <c r="C211" s="9"/>
      <c r="D211" s="9"/>
      <c r="E211" s="9"/>
      <c r="F211" s="134" t="s">
        <v>568</v>
      </c>
      <c r="G211" s="22" t="s">
        <v>572</v>
      </c>
      <c r="H211" s="36">
        <f>SUM(H212:H216)</f>
        <v>500000</v>
      </c>
      <c r="I211" s="36">
        <f>SUM(I212:I217)</f>
        <v>7995198.8499999996</v>
      </c>
      <c r="J211" s="36">
        <f t="shared" ref="J211:J215" si="29">SUM(H211:I211)</f>
        <v>8495198.8499999996</v>
      </c>
      <c r="K211" s="37"/>
      <c r="L211" s="37"/>
      <c r="M211" s="37"/>
      <c r="N211" s="37"/>
      <c r="O211" s="37"/>
      <c r="P211" s="37"/>
      <c r="Q211" s="93"/>
    </row>
    <row r="212" spans="1:17" ht="18" customHeight="1" thickBot="1" x14ac:dyDescent="0.3">
      <c r="A212" s="8"/>
      <c r="B212" s="9"/>
      <c r="C212" s="9"/>
      <c r="D212" s="9"/>
      <c r="E212" s="9"/>
      <c r="F212" s="133" t="s">
        <v>565</v>
      </c>
      <c r="G212" s="151" t="s">
        <v>569</v>
      </c>
      <c r="H212" s="37">
        <v>219240.41</v>
      </c>
      <c r="I212" s="37"/>
      <c r="J212" s="37">
        <f t="shared" si="29"/>
        <v>219240.41</v>
      </c>
      <c r="K212" s="37"/>
      <c r="L212" s="37"/>
      <c r="M212" s="37"/>
      <c r="N212" s="37"/>
      <c r="O212" s="37"/>
      <c r="P212" s="37"/>
      <c r="Q212" s="93"/>
    </row>
    <row r="213" spans="1:17" ht="19.5" hidden="1" customHeight="1" thickBot="1" x14ac:dyDescent="0.3">
      <c r="A213" s="8"/>
      <c r="B213" s="9"/>
      <c r="C213" s="9"/>
      <c r="D213" s="9"/>
      <c r="E213" s="9"/>
      <c r="F213" s="132" t="s">
        <v>566</v>
      </c>
      <c r="G213" s="152" t="s">
        <v>570</v>
      </c>
      <c r="H213" s="37">
        <v>0</v>
      </c>
      <c r="I213" s="37"/>
      <c r="J213" s="37">
        <f t="shared" si="29"/>
        <v>0</v>
      </c>
      <c r="K213" s="37"/>
      <c r="L213" s="37"/>
      <c r="M213" s="37"/>
      <c r="N213" s="37"/>
      <c r="O213" s="37"/>
      <c r="P213" s="37"/>
      <c r="Q213" s="93"/>
    </row>
    <row r="214" spans="1:17" ht="26.45" customHeight="1" thickBot="1" x14ac:dyDescent="0.3">
      <c r="A214" s="8"/>
      <c r="B214" s="9"/>
      <c r="C214" s="9"/>
      <c r="D214" s="9"/>
      <c r="E214" s="9"/>
      <c r="F214" s="132" t="s">
        <v>567</v>
      </c>
      <c r="G214" s="152" t="s">
        <v>571</v>
      </c>
      <c r="H214" s="37">
        <v>200000</v>
      </c>
      <c r="I214" s="37"/>
      <c r="J214" s="37">
        <f t="shared" si="29"/>
        <v>200000</v>
      </c>
      <c r="K214" s="37"/>
      <c r="L214" s="37"/>
      <c r="M214" s="37"/>
      <c r="N214" s="37"/>
      <c r="O214" s="37"/>
      <c r="P214" s="37"/>
      <c r="Q214" s="93"/>
    </row>
    <row r="215" spans="1:17" ht="26.45" customHeight="1" thickBot="1" x14ac:dyDescent="0.3">
      <c r="A215" s="8"/>
      <c r="B215" s="9"/>
      <c r="C215" s="9"/>
      <c r="D215" s="9"/>
      <c r="E215" s="9"/>
      <c r="F215" s="132" t="s">
        <v>560</v>
      </c>
      <c r="G215" s="152" t="s">
        <v>578</v>
      </c>
      <c r="H215" s="37">
        <v>80759.59</v>
      </c>
      <c r="I215" s="37"/>
      <c r="J215" s="37">
        <f t="shared" si="29"/>
        <v>80759.59</v>
      </c>
      <c r="K215" s="37"/>
      <c r="L215" s="37"/>
      <c r="M215" s="37"/>
      <c r="N215" s="37"/>
      <c r="O215" s="37"/>
      <c r="P215" s="37"/>
      <c r="Q215" s="93"/>
    </row>
    <row r="216" spans="1:17" ht="24" customHeight="1" thickBot="1" x14ac:dyDescent="0.3">
      <c r="A216" s="8"/>
      <c r="B216" s="9"/>
      <c r="C216" s="9"/>
      <c r="D216" s="9"/>
      <c r="E216" s="9"/>
      <c r="F216" s="132" t="s">
        <v>560</v>
      </c>
      <c r="G216" s="152" t="s">
        <v>577</v>
      </c>
      <c r="H216" s="37">
        <v>0</v>
      </c>
      <c r="I216" s="37">
        <v>7995198.8499999996</v>
      </c>
      <c r="J216" s="37"/>
      <c r="K216" s="37"/>
      <c r="L216" s="37"/>
      <c r="M216" s="37"/>
      <c r="N216" s="37"/>
      <c r="O216" s="37"/>
      <c r="P216" s="37"/>
      <c r="Q216" s="93"/>
    </row>
    <row r="217" spans="1:17" ht="26.25" hidden="1" customHeight="1" thickBot="1" x14ac:dyDescent="0.3">
      <c r="A217" s="8"/>
      <c r="B217" s="9"/>
      <c r="C217" s="9"/>
      <c r="D217" s="9"/>
      <c r="E217" s="9"/>
      <c r="F217" s="132" t="s">
        <v>560</v>
      </c>
      <c r="G217" s="152" t="s">
        <v>578</v>
      </c>
      <c r="H217" s="37"/>
      <c r="I217" s="38"/>
      <c r="J217" s="37"/>
      <c r="K217" s="37"/>
      <c r="L217" s="37"/>
      <c r="M217" s="37"/>
      <c r="N217" s="37"/>
      <c r="O217" s="37"/>
      <c r="P217" s="37"/>
      <c r="Q217" s="93"/>
    </row>
    <row r="218" spans="1:17" ht="30.6" customHeight="1" x14ac:dyDescent="0.25">
      <c r="A218" s="8" t="s">
        <v>17</v>
      </c>
      <c r="B218" s="9"/>
      <c r="C218" s="9"/>
      <c r="D218" s="9"/>
      <c r="E218" s="9"/>
      <c r="F218" s="116" t="s">
        <v>468</v>
      </c>
      <c r="G218" s="22" t="s">
        <v>80</v>
      </c>
      <c r="H218" s="36">
        <f>SUM(H219,H221,H225,H229,H233,H235)</f>
        <v>18502000</v>
      </c>
      <c r="I218" s="36">
        <f>SUM(I219,I221,I225,I229,I233,I235)</f>
        <v>9873107.9399999995</v>
      </c>
      <c r="J218" s="36">
        <f t="shared" ref="J218:J280" si="30">SUM(H218:I218)</f>
        <v>28375107.939999998</v>
      </c>
      <c r="K218" s="75">
        <f>SUM(K219,K221,K225,K229,K233)</f>
        <v>11000000</v>
      </c>
      <c r="L218" s="75">
        <f>SUM(L219:L232)</f>
        <v>0</v>
      </c>
      <c r="M218" s="75">
        <f t="shared" ref="M218:M245" si="31">SUM(K218:L218)</f>
        <v>11000000</v>
      </c>
      <c r="N218" s="75">
        <f>SUM(N219,N221,N225,N229,N233)</f>
        <v>11000000</v>
      </c>
      <c r="O218" s="75">
        <f>SUM(O219:O232)</f>
        <v>0</v>
      </c>
      <c r="P218" s="75">
        <f t="shared" ref="P218:P245" si="32">SUM(N218:O218)</f>
        <v>11000000</v>
      </c>
    </row>
    <row r="219" spans="1:17" x14ac:dyDescent="0.25">
      <c r="A219" s="8"/>
      <c r="B219" s="9"/>
      <c r="C219" s="9"/>
      <c r="D219" s="9"/>
      <c r="E219" s="9"/>
      <c r="F219" s="170" t="s">
        <v>112</v>
      </c>
      <c r="G219" s="22" t="s">
        <v>191</v>
      </c>
      <c r="H219" s="37">
        <f>SUM(H220)</f>
        <v>7400000</v>
      </c>
      <c r="I219" s="38">
        <v>0</v>
      </c>
      <c r="J219" s="37">
        <f t="shared" si="30"/>
        <v>7400000</v>
      </c>
      <c r="K219" s="72">
        <f>SUM(K220)</f>
        <v>3400000</v>
      </c>
      <c r="L219" s="70">
        <v>0</v>
      </c>
      <c r="M219" s="72">
        <f t="shared" si="31"/>
        <v>3400000</v>
      </c>
      <c r="N219" s="72">
        <f>SUM(N220)</f>
        <v>3400000</v>
      </c>
      <c r="O219" s="70">
        <v>0</v>
      </c>
      <c r="P219" s="72">
        <f t="shared" si="32"/>
        <v>3400000</v>
      </c>
    </row>
    <row r="220" spans="1:17" ht="15" customHeight="1" x14ac:dyDescent="0.25">
      <c r="A220" s="5" t="s">
        <v>19</v>
      </c>
      <c r="B220" s="6" t="s">
        <v>28</v>
      </c>
      <c r="C220" s="6" t="s">
        <v>31</v>
      </c>
      <c r="D220" s="6"/>
      <c r="E220" s="6"/>
      <c r="F220" s="15" t="s">
        <v>157</v>
      </c>
      <c r="G220" s="21" t="s">
        <v>192</v>
      </c>
      <c r="H220" s="37">
        <v>7400000</v>
      </c>
      <c r="I220" s="38">
        <v>0</v>
      </c>
      <c r="J220" s="37">
        <f t="shared" si="30"/>
        <v>7400000</v>
      </c>
      <c r="K220" s="72">
        <v>3400000</v>
      </c>
      <c r="L220" s="70">
        <v>0</v>
      </c>
      <c r="M220" s="72">
        <f t="shared" si="31"/>
        <v>3400000</v>
      </c>
      <c r="N220" s="72">
        <v>3400000</v>
      </c>
      <c r="O220" s="70">
        <v>0</v>
      </c>
      <c r="P220" s="72">
        <f t="shared" si="32"/>
        <v>3400000</v>
      </c>
      <c r="Q220" s="89"/>
    </row>
    <row r="221" spans="1:17" ht="24.75" customHeight="1" x14ac:dyDescent="0.25">
      <c r="A221" s="5"/>
      <c r="B221" s="6"/>
      <c r="C221" s="6"/>
      <c r="D221" s="6"/>
      <c r="E221" s="6"/>
      <c r="F221" s="20" t="s">
        <v>113</v>
      </c>
      <c r="G221" s="22" t="s">
        <v>193</v>
      </c>
      <c r="H221" s="37">
        <f>SUM(H222+H224)</f>
        <v>1500000</v>
      </c>
      <c r="I221" s="37">
        <f>SUM(I222:I224)</f>
        <v>0</v>
      </c>
      <c r="J221" s="37">
        <f t="shared" si="30"/>
        <v>1500000</v>
      </c>
      <c r="K221" s="72">
        <f>SUM(K222)</f>
        <v>1500000</v>
      </c>
      <c r="L221" s="70">
        <v>0</v>
      </c>
      <c r="M221" s="72">
        <f t="shared" si="31"/>
        <v>1500000</v>
      </c>
      <c r="N221" s="72">
        <f>SUM(N222)</f>
        <v>1500000</v>
      </c>
      <c r="O221" s="70">
        <v>0</v>
      </c>
      <c r="P221" s="72">
        <f t="shared" si="32"/>
        <v>1500000</v>
      </c>
    </row>
    <row r="222" spans="1:17" ht="14.25" customHeight="1" x14ac:dyDescent="0.25">
      <c r="A222" s="5"/>
      <c r="B222" s="6"/>
      <c r="C222" s="6"/>
      <c r="D222" s="6"/>
      <c r="E222" s="6"/>
      <c r="F222" s="15" t="s">
        <v>81</v>
      </c>
      <c r="G222" s="21" t="s">
        <v>194</v>
      </c>
      <c r="H222" s="37">
        <v>1500000</v>
      </c>
      <c r="I222" s="37"/>
      <c r="J222" s="37">
        <f t="shared" si="30"/>
        <v>1500000</v>
      </c>
      <c r="K222" s="72">
        <v>1500000</v>
      </c>
      <c r="L222" s="70">
        <v>0</v>
      </c>
      <c r="M222" s="72">
        <f t="shared" si="31"/>
        <v>1500000</v>
      </c>
      <c r="N222" s="72">
        <v>1500000</v>
      </c>
      <c r="O222" s="70">
        <v>0</v>
      </c>
      <c r="P222" s="72">
        <f t="shared" si="32"/>
        <v>1500000</v>
      </c>
      <c r="Q222" s="89"/>
    </row>
    <row r="223" spans="1:17" ht="15" customHeight="1" x14ac:dyDescent="0.25">
      <c r="A223" s="5"/>
      <c r="B223" s="6"/>
      <c r="C223" s="6"/>
      <c r="D223" s="6"/>
      <c r="E223" s="6"/>
      <c r="F223" s="15" t="s">
        <v>367</v>
      </c>
      <c r="G223" s="21" t="s">
        <v>403</v>
      </c>
      <c r="H223" s="37">
        <v>0</v>
      </c>
      <c r="I223" s="37"/>
      <c r="J223" s="37">
        <f t="shared" si="30"/>
        <v>0</v>
      </c>
      <c r="K223" s="72"/>
      <c r="L223" s="70"/>
      <c r="M223" s="72"/>
      <c r="N223" s="72"/>
      <c r="O223" s="70"/>
      <c r="P223" s="72"/>
      <c r="Q223" s="93"/>
    </row>
    <row r="224" spans="1:17" ht="15.75" customHeight="1" x14ac:dyDescent="0.25">
      <c r="A224" s="5"/>
      <c r="B224" s="6"/>
      <c r="C224" s="6"/>
      <c r="D224" s="6"/>
      <c r="E224" s="6"/>
      <c r="F224" s="15" t="s">
        <v>367</v>
      </c>
      <c r="G224" s="21" t="s">
        <v>404</v>
      </c>
      <c r="H224" s="37">
        <v>0</v>
      </c>
      <c r="I224" s="38"/>
      <c r="J224" s="37">
        <f t="shared" si="30"/>
        <v>0</v>
      </c>
      <c r="K224" s="72"/>
      <c r="L224" s="70"/>
      <c r="M224" s="72"/>
      <c r="N224" s="72"/>
      <c r="O224" s="70"/>
      <c r="P224" s="72"/>
      <c r="Q224" s="93"/>
    </row>
    <row r="225" spans="1:17" ht="23.45" customHeight="1" x14ac:dyDescent="0.25">
      <c r="A225" s="5"/>
      <c r="B225" s="6"/>
      <c r="C225" s="6"/>
      <c r="D225" s="6"/>
      <c r="E225" s="6"/>
      <c r="F225" s="170" t="s">
        <v>149</v>
      </c>
      <c r="G225" s="22" t="s">
        <v>195</v>
      </c>
      <c r="H225" s="37">
        <f>SUM(H226:H228)</f>
        <v>5300000</v>
      </c>
      <c r="I225" s="37">
        <f>SUM(I226:I228)</f>
        <v>1024174.8</v>
      </c>
      <c r="J225" s="37">
        <f t="shared" si="30"/>
        <v>6324174.7999999998</v>
      </c>
      <c r="K225" s="72">
        <f>SUM(K226)</f>
        <v>4000000</v>
      </c>
      <c r="L225" s="70">
        <v>0</v>
      </c>
      <c r="M225" s="72">
        <f t="shared" si="31"/>
        <v>4000000</v>
      </c>
      <c r="N225" s="72">
        <f>SUM(N226)</f>
        <v>4000000</v>
      </c>
      <c r="O225" s="70">
        <v>0</v>
      </c>
      <c r="P225" s="72">
        <f t="shared" si="32"/>
        <v>4000000</v>
      </c>
    </row>
    <row r="226" spans="1:17" ht="18.75" customHeight="1" x14ac:dyDescent="0.25">
      <c r="A226" s="5"/>
      <c r="B226" s="6"/>
      <c r="C226" s="6"/>
      <c r="D226" s="6"/>
      <c r="E226" s="6"/>
      <c r="F226" s="161" t="s">
        <v>210</v>
      </c>
      <c r="G226" s="21" t="s">
        <v>196</v>
      </c>
      <c r="H226" s="37">
        <v>5289654.8</v>
      </c>
      <c r="I226" s="38">
        <v>0</v>
      </c>
      <c r="J226" s="37">
        <f t="shared" si="30"/>
        <v>5289654.8</v>
      </c>
      <c r="K226" s="72">
        <v>4000000</v>
      </c>
      <c r="L226" s="70">
        <v>0</v>
      </c>
      <c r="M226" s="72">
        <f t="shared" si="31"/>
        <v>4000000</v>
      </c>
      <c r="N226" s="72">
        <v>4000000</v>
      </c>
      <c r="O226" s="70">
        <v>0</v>
      </c>
      <c r="P226" s="72">
        <f t="shared" si="32"/>
        <v>4000000</v>
      </c>
      <c r="Q226" s="89"/>
    </row>
    <row r="227" spans="1:17" ht="27.75" customHeight="1" x14ac:dyDescent="0.25">
      <c r="A227" s="5"/>
      <c r="B227" s="6"/>
      <c r="C227" s="6"/>
      <c r="D227" s="6"/>
      <c r="E227" s="6"/>
      <c r="F227" s="161" t="s">
        <v>261</v>
      </c>
      <c r="G227" s="21" t="s">
        <v>697</v>
      </c>
      <c r="H227" s="37"/>
      <c r="I227" s="37">
        <v>1024174.8</v>
      </c>
      <c r="J227" s="37">
        <f>SUM(I227)</f>
        <v>1024174.8</v>
      </c>
      <c r="K227" s="72"/>
      <c r="L227" s="70"/>
      <c r="M227" s="72"/>
      <c r="N227" s="72"/>
      <c r="O227" s="70"/>
      <c r="P227" s="72"/>
      <c r="Q227" s="59"/>
    </row>
    <row r="228" spans="1:17" ht="28.5" customHeight="1" x14ac:dyDescent="0.25">
      <c r="A228" s="5"/>
      <c r="B228" s="6"/>
      <c r="C228" s="6"/>
      <c r="D228" s="6"/>
      <c r="E228" s="6"/>
      <c r="F228" s="161" t="s">
        <v>210</v>
      </c>
      <c r="G228" s="21" t="s">
        <v>698</v>
      </c>
      <c r="H228" s="37">
        <v>10345.200000000001</v>
      </c>
      <c r="I228" s="37"/>
      <c r="J228" s="37">
        <f>SUM(H228:I228)</f>
        <v>10345.200000000001</v>
      </c>
      <c r="K228" s="72"/>
      <c r="L228" s="70"/>
      <c r="M228" s="72"/>
      <c r="N228" s="72"/>
      <c r="O228" s="70"/>
      <c r="P228" s="72"/>
      <c r="Q228" s="59"/>
    </row>
    <row r="229" spans="1:17" ht="32.450000000000003" customHeight="1" x14ac:dyDescent="0.25">
      <c r="A229" s="5"/>
      <c r="B229" s="6"/>
      <c r="C229" s="6"/>
      <c r="D229" s="6"/>
      <c r="E229" s="6"/>
      <c r="F229" s="170" t="s">
        <v>158</v>
      </c>
      <c r="G229" s="22" t="s">
        <v>197</v>
      </c>
      <c r="H229" s="37">
        <f>SUM(H230:H232)</f>
        <v>600000</v>
      </c>
      <c r="I229" s="37">
        <f>SUM(I230:I232)</f>
        <v>4950000</v>
      </c>
      <c r="J229" s="37">
        <f t="shared" si="30"/>
        <v>5550000</v>
      </c>
      <c r="K229" s="72">
        <f>SUM(K232)</f>
        <v>600000</v>
      </c>
      <c r="L229" s="70">
        <v>0</v>
      </c>
      <c r="M229" s="72">
        <f t="shared" si="31"/>
        <v>600000</v>
      </c>
      <c r="N229" s="72">
        <f>SUM(N232)</f>
        <v>600000</v>
      </c>
      <c r="O229" s="70">
        <v>0</v>
      </c>
      <c r="P229" s="72">
        <f t="shared" si="32"/>
        <v>600000</v>
      </c>
    </row>
    <row r="230" spans="1:17" ht="60" customHeight="1" x14ac:dyDescent="0.25">
      <c r="A230" s="5"/>
      <c r="B230" s="6"/>
      <c r="C230" s="6"/>
      <c r="D230" s="6"/>
      <c r="E230" s="6"/>
      <c r="F230" s="161" t="s">
        <v>479</v>
      </c>
      <c r="G230" s="21" t="s">
        <v>480</v>
      </c>
      <c r="H230" s="37">
        <v>0</v>
      </c>
      <c r="I230" s="37">
        <v>4950000</v>
      </c>
      <c r="J230" s="37">
        <f>SUM(H230:I230)</f>
        <v>4950000</v>
      </c>
      <c r="K230" s="72"/>
      <c r="L230" s="70"/>
      <c r="M230" s="72"/>
      <c r="N230" s="72"/>
      <c r="O230" s="70"/>
      <c r="P230" s="72"/>
    </row>
    <row r="231" spans="1:17" ht="66" customHeight="1" x14ac:dyDescent="0.25">
      <c r="A231" s="5"/>
      <c r="B231" s="6"/>
      <c r="C231" s="6"/>
      <c r="D231" s="6"/>
      <c r="E231" s="6"/>
      <c r="F231" s="161" t="s">
        <v>680</v>
      </c>
      <c r="G231" s="21" t="s">
        <v>573</v>
      </c>
      <c r="H231" s="37">
        <v>50000</v>
      </c>
      <c r="I231" s="37"/>
      <c r="J231" s="37">
        <f>SUM(H231:I231)</f>
        <v>50000</v>
      </c>
      <c r="K231" s="72"/>
      <c r="L231" s="70"/>
      <c r="M231" s="72"/>
      <c r="N231" s="72"/>
      <c r="O231" s="70"/>
      <c r="P231" s="72"/>
    </row>
    <row r="232" spans="1:17" ht="55.15" customHeight="1" x14ac:dyDescent="0.25">
      <c r="A232" s="5"/>
      <c r="B232" s="6"/>
      <c r="C232" s="6"/>
      <c r="D232" s="6"/>
      <c r="E232" s="6"/>
      <c r="F232" s="161" t="s">
        <v>211</v>
      </c>
      <c r="G232" s="21" t="s">
        <v>198</v>
      </c>
      <c r="H232" s="37">
        <v>550000</v>
      </c>
      <c r="I232" s="38">
        <v>0</v>
      </c>
      <c r="J232" s="37">
        <f t="shared" si="30"/>
        <v>550000</v>
      </c>
      <c r="K232" s="72">
        <v>600000</v>
      </c>
      <c r="L232" s="70">
        <v>0</v>
      </c>
      <c r="M232" s="72">
        <f t="shared" si="31"/>
        <v>600000</v>
      </c>
      <c r="N232" s="72">
        <v>600000</v>
      </c>
      <c r="O232" s="70">
        <v>0</v>
      </c>
      <c r="P232" s="72">
        <f t="shared" si="32"/>
        <v>600000</v>
      </c>
    </row>
    <row r="233" spans="1:17" ht="32.450000000000003" customHeight="1" x14ac:dyDescent="0.25">
      <c r="A233" s="5"/>
      <c r="B233" s="6"/>
      <c r="C233" s="6"/>
      <c r="D233" s="6"/>
      <c r="E233" s="6"/>
      <c r="F233" s="170" t="s">
        <v>159</v>
      </c>
      <c r="G233" s="22" t="s">
        <v>199</v>
      </c>
      <c r="H233" s="37">
        <f>SUM(H234)</f>
        <v>2702000</v>
      </c>
      <c r="I233" s="38">
        <v>0</v>
      </c>
      <c r="J233" s="37">
        <f t="shared" si="30"/>
        <v>2702000</v>
      </c>
      <c r="K233" s="72">
        <v>1500000</v>
      </c>
      <c r="L233" s="70">
        <v>0</v>
      </c>
      <c r="M233" s="72">
        <f t="shared" si="31"/>
        <v>1500000</v>
      </c>
      <c r="N233" s="72">
        <v>1500000</v>
      </c>
      <c r="O233" s="70">
        <v>0</v>
      </c>
      <c r="P233" s="72">
        <f t="shared" si="32"/>
        <v>1500000</v>
      </c>
      <c r="Q233" s="89"/>
    </row>
    <row r="234" spans="1:17" ht="37.9" customHeight="1" x14ac:dyDescent="0.25">
      <c r="A234" s="5"/>
      <c r="B234" s="6"/>
      <c r="C234" s="6"/>
      <c r="D234" s="6"/>
      <c r="E234" s="6"/>
      <c r="F234" s="161" t="s">
        <v>212</v>
      </c>
      <c r="G234" s="21" t="s">
        <v>200</v>
      </c>
      <c r="H234" s="37">
        <v>2702000</v>
      </c>
      <c r="I234" s="38">
        <v>0</v>
      </c>
      <c r="J234" s="37">
        <f t="shared" si="30"/>
        <v>2702000</v>
      </c>
      <c r="K234" s="72">
        <v>1500000</v>
      </c>
      <c r="L234" s="70">
        <v>0</v>
      </c>
      <c r="M234" s="72">
        <f t="shared" si="31"/>
        <v>1500000</v>
      </c>
      <c r="N234" s="72">
        <v>1500000</v>
      </c>
      <c r="O234" s="70">
        <v>0</v>
      </c>
      <c r="P234" s="72">
        <f t="shared" si="32"/>
        <v>1500000</v>
      </c>
      <c r="Q234" s="89"/>
    </row>
    <row r="235" spans="1:17" ht="27.75" customHeight="1" x14ac:dyDescent="0.25">
      <c r="A235" s="5"/>
      <c r="B235" s="6"/>
      <c r="C235" s="6"/>
      <c r="D235" s="6"/>
      <c r="E235" s="6"/>
      <c r="F235" s="170" t="s">
        <v>372</v>
      </c>
      <c r="G235" s="22" t="s">
        <v>373</v>
      </c>
      <c r="H235" s="37">
        <f>SUM(H236:H238)</f>
        <v>1000000</v>
      </c>
      <c r="I235" s="37">
        <f>SUM(I236:I238)</f>
        <v>3898933.14</v>
      </c>
      <c r="J235" s="37">
        <f t="shared" si="30"/>
        <v>4898933.1400000006</v>
      </c>
      <c r="K235" s="72"/>
      <c r="L235" s="70"/>
      <c r="M235" s="72"/>
      <c r="N235" s="72"/>
      <c r="O235" s="70"/>
      <c r="P235" s="72"/>
      <c r="Q235" s="93"/>
    </row>
    <row r="236" spans="1:17" ht="52.5" hidden="1" customHeight="1" x14ac:dyDescent="0.25">
      <c r="A236" s="5"/>
      <c r="B236" s="6"/>
      <c r="C236" s="6"/>
      <c r="D236" s="6"/>
      <c r="E236" s="6"/>
      <c r="F236" s="161" t="s">
        <v>429</v>
      </c>
      <c r="G236" s="21" t="s">
        <v>378</v>
      </c>
      <c r="H236" s="37">
        <v>0</v>
      </c>
      <c r="I236" s="38"/>
      <c r="J236" s="37">
        <f t="shared" si="30"/>
        <v>0</v>
      </c>
      <c r="K236" s="72"/>
      <c r="L236" s="70"/>
      <c r="M236" s="72"/>
      <c r="N236" s="72"/>
      <c r="O236" s="70"/>
      <c r="P236" s="72"/>
      <c r="Q236" s="93"/>
    </row>
    <row r="237" spans="1:17" ht="29.25" customHeight="1" x14ac:dyDescent="0.25">
      <c r="A237" s="5"/>
      <c r="B237" s="6"/>
      <c r="C237" s="6"/>
      <c r="D237" s="6"/>
      <c r="E237" s="6"/>
      <c r="F237" s="161" t="s">
        <v>574</v>
      </c>
      <c r="G237" s="21" t="s">
        <v>575</v>
      </c>
      <c r="H237" s="37">
        <v>1000000</v>
      </c>
      <c r="I237" s="38"/>
      <c r="J237" s="37">
        <f t="shared" si="30"/>
        <v>1000000</v>
      </c>
      <c r="K237" s="72"/>
      <c r="L237" s="70"/>
      <c r="M237" s="72"/>
      <c r="N237" s="72"/>
      <c r="O237" s="70"/>
      <c r="P237" s="72"/>
      <c r="Q237" s="93"/>
    </row>
    <row r="238" spans="1:17" ht="26.25" customHeight="1" x14ac:dyDescent="0.25">
      <c r="A238" s="5"/>
      <c r="B238" s="6"/>
      <c r="C238" s="6"/>
      <c r="D238" s="6"/>
      <c r="E238" s="6"/>
      <c r="F238" s="161" t="s">
        <v>483</v>
      </c>
      <c r="G238" s="21" t="s">
        <v>484</v>
      </c>
      <c r="H238" s="37">
        <v>0</v>
      </c>
      <c r="I238" s="37">
        <v>3898933.14</v>
      </c>
      <c r="J238" s="37">
        <f t="shared" si="30"/>
        <v>3898933.14</v>
      </c>
      <c r="K238" s="72"/>
      <c r="L238" s="70"/>
      <c r="M238" s="72"/>
      <c r="N238" s="72"/>
      <c r="O238" s="70"/>
      <c r="P238" s="72"/>
      <c r="Q238" s="93"/>
    </row>
    <row r="239" spans="1:17" ht="43.5" x14ac:dyDescent="0.25">
      <c r="A239" s="8" t="s">
        <v>18</v>
      </c>
      <c r="B239" s="8"/>
      <c r="C239" s="8"/>
      <c r="D239" s="8"/>
      <c r="E239" s="8"/>
      <c r="F239" s="116" t="s">
        <v>669</v>
      </c>
      <c r="G239" s="22" t="s">
        <v>82</v>
      </c>
      <c r="H239" s="36">
        <f>SUM(H240,H244,H246,H248)</f>
        <v>9900000</v>
      </c>
      <c r="I239" s="86">
        <v>0</v>
      </c>
      <c r="J239" s="36">
        <f t="shared" si="30"/>
        <v>9900000</v>
      </c>
      <c r="K239" s="75">
        <f>SUM(K240,K244,K246:K248)</f>
        <v>3882000</v>
      </c>
      <c r="L239" s="77">
        <v>0</v>
      </c>
      <c r="M239" s="75">
        <f t="shared" si="31"/>
        <v>3882000</v>
      </c>
      <c r="N239" s="75">
        <f>SUM(N240,N244,N246:N248)</f>
        <v>3882000</v>
      </c>
      <c r="O239" s="77">
        <v>0</v>
      </c>
      <c r="P239" s="75">
        <f t="shared" si="32"/>
        <v>3882000</v>
      </c>
    </row>
    <row r="240" spans="1:17" ht="26.25" x14ac:dyDescent="0.25">
      <c r="A240" s="8"/>
      <c r="B240" s="8"/>
      <c r="C240" s="8"/>
      <c r="D240" s="8"/>
      <c r="E240" s="8"/>
      <c r="F240" s="57" t="s">
        <v>666</v>
      </c>
      <c r="G240" s="22" t="s">
        <v>188</v>
      </c>
      <c r="H240" s="36">
        <f>SUM(H241)</f>
        <v>2100000</v>
      </c>
      <c r="I240" s="86">
        <v>0</v>
      </c>
      <c r="J240" s="36">
        <f t="shared" si="30"/>
        <v>2100000</v>
      </c>
      <c r="K240" s="75">
        <f>SUM(K241)</f>
        <v>600000</v>
      </c>
      <c r="L240" s="77">
        <v>0</v>
      </c>
      <c r="M240" s="75">
        <f t="shared" si="31"/>
        <v>600000</v>
      </c>
      <c r="N240" s="75">
        <f>SUM(N241)</f>
        <v>600000</v>
      </c>
      <c r="O240" s="77">
        <v>0</v>
      </c>
      <c r="P240" s="75">
        <f t="shared" si="32"/>
        <v>600000</v>
      </c>
      <c r="Q240" s="99"/>
    </row>
    <row r="241" spans="1:17" ht="25.5" customHeight="1" x14ac:dyDescent="0.25">
      <c r="A241" s="8"/>
      <c r="B241" s="8"/>
      <c r="C241" s="8"/>
      <c r="D241" s="8"/>
      <c r="E241" s="8"/>
      <c r="F241" s="16" t="s">
        <v>667</v>
      </c>
      <c r="G241" s="21" t="s">
        <v>624</v>
      </c>
      <c r="H241" s="37">
        <f>SUM(H242:H243)</f>
        <v>2100000</v>
      </c>
      <c r="I241" s="38">
        <v>0</v>
      </c>
      <c r="J241" s="37">
        <f t="shared" si="30"/>
        <v>2100000</v>
      </c>
      <c r="K241" s="72">
        <f>SUM(K242:K243)</f>
        <v>600000</v>
      </c>
      <c r="L241" s="70">
        <v>0</v>
      </c>
      <c r="M241" s="72">
        <f t="shared" si="31"/>
        <v>600000</v>
      </c>
      <c r="N241" s="72">
        <f>SUM(N242:N243)</f>
        <v>600000</v>
      </c>
      <c r="O241" s="70">
        <v>0</v>
      </c>
      <c r="P241" s="72">
        <f t="shared" si="32"/>
        <v>600000</v>
      </c>
      <c r="Q241" s="99"/>
    </row>
    <row r="242" spans="1:17" ht="17.25" hidden="1" customHeight="1" x14ac:dyDescent="0.25">
      <c r="A242" s="8"/>
      <c r="B242" s="8"/>
      <c r="C242" s="8"/>
      <c r="D242" s="8"/>
      <c r="E242" s="8"/>
      <c r="F242" s="16" t="s">
        <v>141</v>
      </c>
      <c r="G242" s="21"/>
      <c r="H242" s="37">
        <v>1500000</v>
      </c>
      <c r="I242" s="38">
        <v>0</v>
      </c>
      <c r="J242" s="37">
        <f t="shared" si="30"/>
        <v>1500000</v>
      </c>
      <c r="K242" s="72">
        <v>300000</v>
      </c>
      <c r="L242" s="70">
        <v>0</v>
      </c>
      <c r="M242" s="72">
        <f t="shared" si="31"/>
        <v>300000</v>
      </c>
      <c r="N242" s="72">
        <v>300000</v>
      </c>
      <c r="O242" s="70">
        <v>0</v>
      </c>
      <c r="P242" s="72">
        <f t="shared" si="32"/>
        <v>300000</v>
      </c>
      <c r="Q242" s="89"/>
    </row>
    <row r="243" spans="1:17" ht="21.75" hidden="1" customHeight="1" x14ac:dyDescent="0.25">
      <c r="A243" s="8"/>
      <c r="B243" s="8"/>
      <c r="C243" s="8"/>
      <c r="D243" s="8"/>
      <c r="E243" s="8"/>
      <c r="F243" s="16" t="s">
        <v>142</v>
      </c>
      <c r="G243" s="21"/>
      <c r="H243" s="37">
        <v>600000</v>
      </c>
      <c r="I243" s="38">
        <v>0</v>
      </c>
      <c r="J243" s="37">
        <f t="shared" si="30"/>
        <v>600000</v>
      </c>
      <c r="K243" s="72">
        <v>300000</v>
      </c>
      <c r="L243" s="70">
        <v>0</v>
      </c>
      <c r="M243" s="72">
        <f t="shared" si="31"/>
        <v>300000</v>
      </c>
      <c r="N243" s="72">
        <v>300000</v>
      </c>
      <c r="O243" s="70">
        <v>0</v>
      </c>
      <c r="P243" s="72">
        <f t="shared" si="32"/>
        <v>300000</v>
      </c>
      <c r="Q243" s="89"/>
    </row>
    <row r="244" spans="1:17" ht="26.25" x14ac:dyDescent="0.25">
      <c r="A244" s="8"/>
      <c r="B244" s="8"/>
      <c r="C244" s="8"/>
      <c r="D244" s="8"/>
      <c r="E244" s="8"/>
      <c r="F244" s="57" t="s">
        <v>670</v>
      </c>
      <c r="G244" s="22" t="s">
        <v>189</v>
      </c>
      <c r="H244" s="36">
        <f>SUM(H245:H245)</f>
        <v>7100000</v>
      </c>
      <c r="I244" s="86">
        <v>0</v>
      </c>
      <c r="J244" s="36">
        <f t="shared" si="30"/>
        <v>7100000</v>
      </c>
      <c r="K244" s="75">
        <f>SUM(K245:K245)</f>
        <v>2600000</v>
      </c>
      <c r="L244" s="77">
        <v>0</v>
      </c>
      <c r="M244" s="72">
        <f t="shared" si="31"/>
        <v>2600000</v>
      </c>
      <c r="N244" s="75">
        <f>SUM(N245:N245)</f>
        <v>2600000</v>
      </c>
      <c r="O244" s="77">
        <v>0</v>
      </c>
      <c r="P244" s="72">
        <f t="shared" si="32"/>
        <v>2600000</v>
      </c>
    </row>
    <row r="245" spans="1:17" ht="29.25" customHeight="1" x14ac:dyDescent="0.25">
      <c r="A245" s="8"/>
      <c r="B245" s="8"/>
      <c r="C245" s="8"/>
      <c r="D245" s="8"/>
      <c r="E245" s="8"/>
      <c r="F245" s="15" t="s">
        <v>37</v>
      </c>
      <c r="G245" s="21" t="s">
        <v>190</v>
      </c>
      <c r="H245" s="37">
        <v>7100000</v>
      </c>
      <c r="I245" s="38">
        <v>0</v>
      </c>
      <c r="J245" s="37">
        <f t="shared" si="30"/>
        <v>7100000</v>
      </c>
      <c r="K245" s="72">
        <v>2600000</v>
      </c>
      <c r="L245" s="70">
        <v>0</v>
      </c>
      <c r="M245" s="72">
        <f t="shared" si="31"/>
        <v>2600000</v>
      </c>
      <c r="N245" s="72">
        <v>2600000</v>
      </c>
      <c r="O245" s="70">
        <v>0</v>
      </c>
      <c r="P245" s="72">
        <f t="shared" si="32"/>
        <v>2600000</v>
      </c>
      <c r="Q245" s="98"/>
    </row>
    <row r="246" spans="1:17" ht="28.5" hidden="1" customHeight="1" x14ac:dyDescent="0.25">
      <c r="A246" s="5"/>
      <c r="B246" s="6"/>
      <c r="C246" s="6"/>
      <c r="D246" s="6"/>
      <c r="E246" s="6"/>
      <c r="F246" s="20" t="s">
        <v>671</v>
      </c>
      <c r="G246" s="22" t="s">
        <v>238</v>
      </c>
      <c r="H246" s="36">
        <f>SUM(H247)</f>
        <v>0</v>
      </c>
      <c r="I246" s="37"/>
      <c r="J246" s="36">
        <f t="shared" si="30"/>
        <v>0</v>
      </c>
      <c r="K246" s="75">
        <v>70000</v>
      </c>
      <c r="L246" s="82"/>
      <c r="M246" s="72">
        <f t="shared" ref="M246:M280" si="33">SUM(K246:L246)</f>
        <v>70000</v>
      </c>
      <c r="N246" s="75">
        <v>70000</v>
      </c>
      <c r="O246" s="82"/>
      <c r="P246" s="72">
        <f t="shared" ref="P246:P280" si="34">SUM(N246:O246)</f>
        <v>70000</v>
      </c>
    </row>
    <row r="247" spans="1:17" ht="23.25" hidden="1" customHeight="1" x14ac:dyDescent="0.25">
      <c r="A247" s="5"/>
      <c r="B247" s="6"/>
      <c r="C247" s="6"/>
      <c r="D247" s="6"/>
      <c r="E247" s="6"/>
      <c r="F247" s="15" t="s">
        <v>252</v>
      </c>
      <c r="G247" s="21" t="s">
        <v>253</v>
      </c>
      <c r="H247" s="37">
        <v>0</v>
      </c>
      <c r="I247" s="37">
        <v>0</v>
      </c>
      <c r="J247" s="37">
        <f t="shared" si="30"/>
        <v>0</v>
      </c>
      <c r="K247" s="75"/>
      <c r="L247" s="82"/>
      <c r="M247" s="72"/>
      <c r="N247" s="75"/>
      <c r="O247" s="82"/>
      <c r="P247" s="72"/>
      <c r="Q247" s="99"/>
    </row>
    <row r="248" spans="1:17" ht="30" customHeight="1" x14ac:dyDescent="0.25">
      <c r="A248" s="5"/>
      <c r="B248" s="6"/>
      <c r="C248" s="6"/>
      <c r="D248" s="6"/>
      <c r="E248" s="6"/>
      <c r="F248" s="20" t="s">
        <v>672</v>
      </c>
      <c r="G248" s="22" t="s">
        <v>239</v>
      </c>
      <c r="H248" s="36">
        <f>SUM(H249)</f>
        <v>700000</v>
      </c>
      <c r="I248" s="37"/>
      <c r="J248" s="36">
        <f t="shared" si="30"/>
        <v>700000</v>
      </c>
      <c r="K248" s="75">
        <v>612000</v>
      </c>
      <c r="L248" s="82"/>
      <c r="M248" s="72">
        <f t="shared" si="33"/>
        <v>612000</v>
      </c>
      <c r="N248" s="75">
        <v>612000</v>
      </c>
      <c r="O248" s="82"/>
      <c r="P248" s="72">
        <f t="shared" si="34"/>
        <v>612000</v>
      </c>
      <c r="Q248" s="99"/>
    </row>
    <row r="249" spans="1:17" ht="18.600000000000001" customHeight="1" x14ac:dyDescent="0.25">
      <c r="A249" s="5"/>
      <c r="B249" s="6"/>
      <c r="C249" s="6"/>
      <c r="D249" s="6"/>
      <c r="E249" s="6"/>
      <c r="F249" s="15" t="s">
        <v>254</v>
      </c>
      <c r="G249" s="21" t="s">
        <v>256</v>
      </c>
      <c r="H249" s="37">
        <v>700000</v>
      </c>
      <c r="I249" s="157"/>
      <c r="J249" s="37">
        <f>SUM(H249:I249)</f>
        <v>700000</v>
      </c>
      <c r="K249" s="75"/>
      <c r="L249" s="82"/>
      <c r="M249" s="72"/>
      <c r="N249" s="75"/>
      <c r="O249" s="82"/>
      <c r="P249" s="72"/>
      <c r="Q249" s="99"/>
    </row>
    <row r="250" spans="1:17" ht="33.75" customHeight="1" x14ac:dyDescent="0.25">
      <c r="A250" s="8" t="s">
        <v>20</v>
      </c>
      <c r="B250" s="9" t="s">
        <v>28</v>
      </c>
      <c r="C250" s="9" t="s">
        <v>29</v>
      </c>
      <c r="D250" s="9"/>
      <c r="E250" s="9"/>
      <c r="F250" s="116" t="s">
        <v>469</v>
      </c>
      <c r="G250" s="22" t="s">
        <v>592</v>
      </c>
      <c r="H250" s="36">
        <f>SUM(H251+H262)</f>
        <v>758000</v>
      </c>
      <c r="I250" s="36">
        <f>SUM(I251+I262)</f>
        <v>0</v>
      </c>
      <c r="J250" s="36">
        <f t="shared" si="30"/>
        <v>758000</v>
      </c>
      <c r="K250" s="75">
        <f>SUM(K251)</f>
        <v>30000</v>
      </c>
      <c r="L250" s="78">
        <v>0</v>
      </c>
      <c r="M250" s="72">
        <f t="shared" si="33"/>
        <v>30000</v>
      </c>
      <c r="N250" s="75">
        <f>SUM(N251)</f>
        <v>30000</v>
      </c>
      <c r="O250" s="78">
        <v>0</v>
      </c>
      <c r="P250" s="72">
        <f t="shared" si="34"/>
        <v>30000</v>
      </c>
    </row>
    <row r="251" spans="1:17" ht="29.25" thickBot="1" x14ac:dyDescent="0.3">
      <c r="A251" s="8"/>
      <c r="B251" s="9"/>
      <c r="C251" s="9"/>
      <c r="D251" s="9"/>
      <c r="E251" s="9"/>
      <c r="F251" s="127" t="s">
        <v>593</v>
      </c>
      <c r="G251" s="22" t="s">
        <v>594</v>
      </c>
      <c r="H251" s="36">
        <f>SUM(H252+H254+H257)</f>
        <v>728000</v>
      </c>
      <c r="I251" s="36">
        <f>SUM(I252+I254+I257)</f>
        <v>0</v>
      </c>
      <c r="J251" s="36">
        <f t="shared" si="30"/>
        <v>728000</v>
      </c>
      <c r="K251" s="72">
        <f>SUM(K252,K262)</f>
        <v>30000</v>
      </c>
      <c r="L251" s="79">
        <v>0</v>
      </c>
      <c r="M251" s="72">
        <f t="shared" si="33"/>
        <v>30000</v>
      </c>
      <c r="N251" s="72">
        <f>SUM(N252,N262)</f>
        <v>30000</v>
      </c>
      <c r="O251" s="79">
        <v>0</v>
      </c>
      <c r="P251" s="72">
        <f t="shared" si="34"/>
        <v>30000</v>
      </c>
    </row>
    <row r="252" spans="1:17" ht="27.75" thickBot="1" x14ac:dyDescent="0.3">
      <c r="A252" s="8"/>
      <c r="B252" s="9"/>
      <c r="C252" s="9"/>
      <c r="D252" s="9"/>
      <c r="E252" s="9"/>
      <c r="F252" s="128" t="s">
        <v>595</v>
      </c>
      <c r="G252" s="21" t="s">
        <v>596</v>
      </c>
      <c r="H252" s="37">
        <f>SUM(H253)</f>
        <v>140000</v>
      </c>
      <c r="I252" s="129">
        <v>0</v>
      </c>
      <c r="J252" s="36">
        <f t="shared" si="30"/>
        <v>140000</v>
      </c>
      <c r="K252" s="75">
        <f>SUM(K253:K256)</f>
        <v>0</v>
      </c>
      <c r="L252" s="78">
        <v>0</v>
      </c>
      <c r="M252" s="72">
        <f t="shared" si="33"/>
        <v>0</v>
      </c>
      <c r="N252" s="75">
        <f>SUM(N253:N256)</f>
        <v>0</v>
      </c>
      <c r="O252" s="78">
        <v>0</v>
      </c>
      <c r="P252" s="72">
        <f t="shared" si="34"/>
        <v>0</v>
      </c>
    </row>
    <row r="253" spans="1:17" ht="29.25" customHeight="1" thickBot="1" x14ac:dyDescent="0.3">
      <c r="A253" s="8"/>
      <c r="B253" s="9"/>
      <c r="C253" s="9"/>
      <c r="D253" s="9"/>
      <c r="E253" s="9"/>
      <c r="F253" s="58" t="s">
        <v>251</v>
      </c>
      <c r="G253" s="21" t="s">
        <v>597</v>
      </c>
      <c r="H253" s="37">
        <v>140000</v>
      </c>
      <c r="I253" s="130">
        <v>0</v>
      </c>
      <c r="J253" s="37">
        <f t="shared" si="30"/>
        <v>140000</v>
      </c>
      <c r="K253" s="69">
        <v>0</v>
      </c>
      <c r="L253" s="79">
        <v>0</v>
      </c>
      <c r="M253" s="72">
        <f t="shared" si="33"/>
        <v>0</v>
      </c>
      <c r="N253" s="69">
        <v>0</v>
      </c>
      <c r="O253" s="79">
        <v>0</v>
      </c>
      <c r="P253" s="72">
        <f t="shared" si="34"/>
        <v>0</v>
      </c>
    </row>
    <row r="254" spans="1:17" ht="33.75" customHeight="1" thickBot="1" x14ac:dyDescent="0.3">
      <c r="A254" s="8"/>
      <c r="B254" s="9"/>
      <c r="C254" s="9"/>
      <c r="D254" s="9"/>
      <c r="E254" s="9"/>
      <c r="F254" s="131" t="s">
        <v>303</v>
      </c>
      <c r="G254" s="21" t="s">
        <v>684</v>
      </c>
      <c r="H254" s="37">
        <f>SUM(H255:H256)</f>
        <v>588000</v>
      </c>
      <c r="I254" s="130"/>
      <c r="J254" s="37">
        <f t="shared" si="30"/>
        <v>588000</v>
      </c>
      <c r="K254" s="69"/>
      <c r="L254" s="79"/>
      <c r="M254" s="72"/>
      <c r="N254" s="69"/>
      <c r="O254" s="79"/>
      <c r="P254" s="72"/>
    </row>
    <row r="255" spans="1:17" ht="31.5" customHeight="1" thickBot="1" x14ac:dyDescent="0.3">
      <c r="A255" s="8"/>
      <c r="B255" s="9"/>
      <c r="C255" s="9"/>
      <c r="D255" s="9"/>
      <c r="E255" s="9"/>
      <c r="F255" s="58" t="s">
        <v>304</v>
      </c>
      <c r="G255" s="21" t="s">
        <v>685</v>
      </c>
      <c r="H255" s="37">
        <v>312000</v>
      </c>
      <c r="I255" s="130"/>
      <c r="J255" s="37">
        <f t="shared" si="30"/>
        <v>312000</v>
      </c>
      <c r="K255" s="69"/>
      <c r="L255" s="79"/>
      <c r="M255" s="72"/>
      <c r="N255" s="69"/>
      <c r="O255" s="79"/>
      <c r="P255" s="72"/>
      <c r="Q255" s="113"/>
    </row>
    <row r="256" spans="1:17" ht="30.75" customHeight="1" thickBot="1" x14ac:dyDescent="0.3">
      <c r="A256" s="8"/>
      <c r="B256" s="9"/>
      <c r="C256" s="9"/>
      <c r="D256" s="9"/>
      <c r="E256" s="9"/>
      <c r="F256" s="58" t="s">
        <v>312</v>
      </c>
      <c r="G256" s="21" t="s">
        <v>686</v>
      </c>
      <c r="H256" s="37">
        <v>276000</v>
      </c>
      <c r="I256" s="38">
        <v>0</v>
      </c>
      <c r="J256" s="37">
        <f t="shared" si="30"/>
        <v>276000</v>
      </c>
      <c r="K256" s="69">
        <v>0</v>
      </c>
      <c r="L256" s="70">
        <v>0</v>
      </c>
      <c r="M256" s="72">
        <f t="shared" si="33"/>
        <v>0</v>
      </c>
      <c r="N256" s="69">
        <v>0</v>
      </c>
      <c r="O256" s="70">
        <v>0</v>
      </c>
      <c r="P256" s="72">
        <f t="shared" si="34"/>
        <v>0</v>
      </c>
      <c r="Q256" s="113"/>
    </row>
    <row r="257" spans="1:17" ht="54.75" hidden="1" customHeight="1" thickBot="1" x14ac:dyDescent="0.3">
      <c r="A257" s="8"/>
      <c r="B257" s="9"/>
      <c r="C257" s="9"/>
      <c r="D257" s="9"/>
      <c r="E257" s="9"/>
      <c r="F257" s="131" t="s">
        <v>392</v>
      </c>
      <c r="G257" s="21" t="s">
        <v>687</v>
      </c>
      <c r="H257" s="37">
        <f>SUM(H258:H261)</f>
        <v>0</v>
      </c>
      <c r="I257" s="37">
        <f>SUM(I258:I260)</f>
        <v>0</v>
      </c>
      <c r="J257" s="37">
        <f t="shared" si="30"/>
        <v>0</v>
      </c>
      <c r="K257" s="69"/>
      <c r="L257" s="70"/>
      <c r="M257" s="72"/>
      <c r="N257" s="69"/>
      <c r="O257" s="70"/>
      <c r="P257" s="72"/>
    </row>
    <row r="258" spans="1:17" ht="55.5" hidden="1" customHeight="1" thickBot="1" x14ac:dyDescent="0.3">
      <c r="A258" s="8"/>
      <c r="B258" s="9"/>
      <c r="C258" s="9"/>
      <c r="D258" s="9"/>
      <c r="E258" s="9"/>
      <c r="F258" s="132" t="s">
        <v>481</v>
      </c>
      <c r="G258" s="21" t="s">
        <v>688</v>
      </c>
      <c r="H258" s="37">
        <v>0</v>
      </c>
      <c r="I258" s="37">
        <v>0</v>
      </c>
      <c r="J258" s="37">
        <f t="shared" si="30"/>
        <v>0</v>
      </c>
      <c r="K258" s="69"/>
      <c r="L258" s="70"/>
      <c r="M258" s="72"/>
      <c r="N258" s="69"/>
      <c r="O258" s="70"/>
      <c r="P258" s="72"/>
    </row>
    <row r="259" spans="1:17" ht="57" hidden="1" customHeight="1" thickBot="1" x14ac:dyDescent="0.3">
      <c r="A259" s="8"/>
      <c r="B259" s="9"/>
      <c r="C259" s="9"/>
      <c r="D259" s="9"/>
      <c r="E259" s="9"/>
      <c r="F259" s="132" t="s">
        <v>481</v>
      </c>
      <c r="G259" s="21" t="s">
        <v>689</v>
      </c>
      <c r="H259" s="37">
        <v>0</v>
      </c>
      <c r="I259" s="38">
        <v>0</v>
      </c>
      <c r="J259" s="37">
        <f t="shared" si="30"/>
        <v>0</v>
      </c>
      <c r="K259" s="69"/>
      <c r="L259" s="70"/>
      <c r="M259" s="72"/>
      <c r="N259" s="69"/>
      <c r="O259" s="70"/>
      <c r="P259" s="72"/>
    </row>
    <row r="260" spans="1:17" ht="23.25" hidden="1" customHeight="1" thickBot="1" x14ac:dyDescent="0.3">
      <c r="A260" s="8"/>
      <c r="B260" s="9"/>
      <c r="C260" s="9"/>
      <c r="D260" s="9"/>
      <c r="E260" s="9"/>
      <c r="F260" s="58" t="s">
        <v>393</v>
      </c>
      <c r="G260" s="21" t="s">
        <v>690</v>
      </c>
      <c r="H260" s="37">
        <v>0</v>
      </c>
      <c r="I260" s="38"/>
      <c r="J260" s="37">
        <f t="shared" si="30"/>
        <v>0</v>
      </c>
      <c r="K260" s="69"/>
      <c r="L260" s="70"/>
      <c r="M260" s="72"/>
      <c r="N260" s="69"/>
      <c r="O260" s="70"/>
      <c r="P260" s="72"/>
      <c r="Q260" s="113"/>
    </row>
    <row r="261" spans="1:17" ht="30.75" hidden="1" customHeight="1" thickBot="1" x14ac:dyDescent="0.3">
      <c r="A261" s="8"/>
      <c r="B261" s="9"/>
      <c r="C261" s="9"/>
      <c r="D261" s="9"/>
      <c r="E261" s="9"/>
      <c r="F261" s="133" t="s">
        <v>599</v>
      </c>
      <c r="G261" s="21" t="s">
        <v>691</v>
      </c>
      <c r="H261" s="37">
        <v>0</v>
      </c>
      <c r="I261" s="38"/>
      <c r="J261" s="37">
        <f t="shared" si="30"/>
        <v>0</v>
      </c>
      <c r="K261" s="69"/>
      <c r="L261" s="70"/>
      <c r="M261" s="72"/>
      <c r="N261" s="69"/>
      <c r="O261" s="70"/>
      <c r="P261" s="72"/>
      <c r="Q261" s="113"/>
    </row>
    <row r="262" spans="1:17" ht="42.75" customHeight="1" thickBot="1" x14ac:dyDescent="0.3">
      <c r="A262" s="8"/>
      <c r="B262" s="9"/>
      <c r="C262" s="9"/>
      <c r="D262" s="9"/>
      <c r="E262" s="9"/>
      <c r="F262" s="134" t="s">
        <v>114</v>
      </c>
      <c r="G262" s="22" t="s">
        <v>598</v>
      </c>
      <c r="H262" s="36">
        <f>SUM(H263)</f>
        <v>30000</v>
      </c>
      <c r="I262" s="36">
        <v>0</v>
      </c>
      <c r="J262" s="36">
        <f t="shared" si="30"/>
        <v>30000</v>
      </c>
      <c r="K262" s="75">
        <f>SUM(K263)</f>
        <v>30000</v>
      </c>
      <c r="L262" s="75">
        <v>0</v>
      </c>
      <c r="M262" s="72">
        <f t="shared" si="33"/>
        <v>30000</v>
      </c>
      <c r="N262" s="75">
        <f>SUM(N263)</f>
        <v>30000</v>
      </c>
      <c r="O262" s="75">
        <v>0</v>
      </c>
      <c r="P262" s="72">
        <f t="shared" si="34"/>
        <v>30000</v>
      </c>
    </row>
    <row r="263" spans="1:17" ht="17.45" customHeight="1" thickBot="1" x14ac:dyDescent="0.3">
      <c r="A263" s="8"/>
      <c r="B263" s="9"/>
      <c r="C263" s="9"/>
      <c r="D263" s="9"/>
      <c r="E263" s="9"/>
      <c r="F263" s="58" t="s">
        <v>600</v>
      </c>
      <c r="G263" s="21" t="s">
        <v>601</v>
      </c>
      <c r="H263" s="47">
        <v>30000</v>
      </c>
      <c r="I263" s="37">
        <v>0</v>
      </c>
      <c r="J263" s="37">
        <f t="shared" si="30"/>
        <v>30000</v>
      </c>
      <c r="K263" s="80">
        <v>30000</v>
      </c>
      <c r="L263" s="72">
        <v>0</v>
      </c>
      <c r="M263" s="72">
        <f t="shared" si="33"/>
        <v>30000</v>
      </c>
      <c r="N263" s="80">
        <v>30000</v>
      </c>
      <c r="O263" s="72">
        <v>0</v>
      </c>
      <c r="P263" s="72">
        <f t="shared" si="34"/>
        <v>30000</v>
      </c>
    </row>
    <row r="264" spans="1:17" ht="0.6" hidden="1" customHeight="1" thickBot="1" x14ac:dyDescent="0.3">
      <c r="A264" s="8"/>
      <c r="B264" s="9"/>
      <c r="C264" s="9"/>
      <c r="D264" s="9"/>
      <c r="E264" s="9"/>
      <c r="F264" s="87" t="s">
        <v>152</v>
      </c>
      <c r="G264" s="21" t="s">
        <v>186</v>
      </c>
      <c r="H264" s="36"/>
      <c r="I264" s="36"/>
      <c r="J264" s="37">
        <f t="shared" si="30"/>
        <v>0</v>
      </c>
      <c r="K264" s="36"/>
      <c r="L264" s="36"/>
      <c r="M264" s="37">
        <f t="shared" si="33"/>
        <v>0</v>
      </c>
      <c r="N264" s="36"/>
      <c r="O264" s="36"/>
      <c r="P264" s="37">
        <f t="shared" si="34"/>
        <v>0</v>
      </c>
    </row>
    <row r="265" spans="1:17" ht="1.9" hidden="1" customHeight="1" thickBot="1" x14ac:dyDescent="0.3">
      <c r="A265" s="8"/>
      <c r="B265" s="9"/>
      <c r="C265" s="9"/>
      <c r="D265" s="9"/>
      <c r="E265" s="9"/>
      <c r="F265" s="58" t="s">
        <v>153</v>
      </c>
      <c r="G265" s="21" t="s">
        <v>187</v>
      </c>
      <c r="H265" s="36"/>
      <c r="I265" s="37"/>
      <c r="J265" s="37">
        <f t="shared" si="30"/>
        <v>0</v>
      </c>
      <c r="K265" s="36"/>
      <c r="L265" s="37"/>
      <c r="M265" s="37">
        <f t="shared" si="33"/>
        <v>0</v>
      </c>
      <c r="N265" s="36"/>
      <c r="O265" s="37"/>
      <c r="P265" s="37">
        <f t="shared" si="34"/>
        <v>0</v>
      </c>
    </row>
    <row r="266" spans="1:17" ht="35.25" customHeight="1" x14ac:dyDescent="0.25">
      <c r="A266" s="8" t="s">
        <v>21</v>
      </c>
      <c r="B266" s="9"/>
      <c r="C266" s="9"/>
      <c r="D266" s="9"/>
      <c r="E266" s="9"/>
      <c r="F266" s="116" t="s">
        <v>470</v>
      </c>
      <c r="G266" s="22" t="s">
        <v>83</v>
      </c>
      <c r="H266" s="36">
        <f>SUM(H267,H270,H272)</f>
        <v>1320500</v>
      </c>
      <c r="I266" s="36">
        <f>SUM(I267)</f>
        <v>1440400</v>
      </c>
      <c r="J266" s="36">
        <f t="shared" si="30"/>
        <v>2760900</v>
      </c>
      <c r="K266" s="75">
        <f>SUM(K267,K270,K272)</f>
        <v>750000</v>
      </c>
      <c r="L266" s="75">
        <f>SUM(L267)</f>
        <v>0</v>
      </c>
      <c r="M266" s="75">
        <f t="shared" si="33"/>
        <v>750000</v>
      </c>
      <c r="N266" s="75">
        <f>SUM(N267,N270,N272)</f>
        <v>750000</v>
      </c>
      <c r="O266" s="75">
        <f>SUM(O267)</f>
        <v>0</v>
      </c>
      <c r="P266" s="75">
        <f t="shared" si="34"/>
        <v>750000</v>
      </c>
    </row>
    <row r="267" spans="1:17" ht="29.25" x14ac:dyDescent="0.25">
      <c r="A267" s="8"/>
      <c r="B267" s="9"/>
      <c r="C267" s="9"/>
      <c r="D267" s="9"/>
      <c r="E267" s="9"/>
      <c r="F267" s="56" t="s">
        <v>471</v>
      </c>
      <c r="G267" s="22" t="s">
        <v>582</v>
      </c>
      <c r="H267" s="36">
        <f>SUM(H269)</f>
        <v>500000</v>
      </c>
      <c r="I267" s="36">
        <f>SUM(I268)</f>
        <v>1440400</v>
      </c>
      <c r="J267" s="36">
        <f t="shared" si="30"/>
        <v>1940400</v>
      </c>
      <c r="K267" s="75">
        <f>SUM(K269)</f>
        <v>500000</v>
      </c>
      <c r="L267" s="75">
        <f>SUM(L268:L269)</f>
        <v>0</v>
      </c>
      <c r="M267" s="75">
        <f t="shared" si="33"/>
        <v>500000</v>
      </c>
      <c r="N267" s="75">
        <f>SUM(N269)</f>
        <v>500000</v>
      </c>
      <c r="O267" s="75">
        <f>SUM(O268:O269)</f>
        <v>0</v>
      </c>
      <c r="P267" s="75">
        <f t="shared" si="34"/>
        <v>500000</v>
      </c>
    </row>
    <row r="268" spans="1:17" ht="27" x14ac:dyDescent="0.25">
      <c r="A268" s="8"/>
      <c r="B268" s="9"/>
      <c r="C268" s="9"/>
      <c r="D268" s="9"/>
      <c r="E268" s="9"/>
      <c r="F268" s="28" t="s">
        <v>260</v>
      </c>
      <c r="G268" s="21" t="s">
        <v>583</v>
      </c>
      <c r="H268" s="37">
        <f>SUM(H269)</f>
        <v>500000</v>
      </c>
      <c r="I268" s="37">
        <f>SUM(I269)</f>
        <v>1440400</v>
      </c>
      <c r="J268" s="37">
        <f t="shared" si="30"/>
        <v>1940400</v>
      </c>
      <c r="K268" s="72">
        <f>SUM(K269)</f>
        <v>500000</v>
      </c>
      <c r="L268" s="70">
        <v>0</v>
      </c>
      <c r="M268" s="72">
        <f t="shared" si="33"/>
        <v>500000</v>
      </c>
      <c r="N268" s="72">
        <f>SUM(N269)</f>
        <v>500000</v>
      </c>
      <c r="O268" s="70">
        <v>0</v>
      </c>
      <c r="P268" s="72">
        <f t="shared" si="34"/>
        <v>500000</v>
      </c>
    </row>
    <row r="269" spans="1:17" ht="16.149999999999999" customHeight="1" x14ac:dyDescent="0.25">
      <c r="A269" s="8"/>
      <c r="B269" s="9"/>
      <c r="C269" s="9"/>
      <c r="D269" s="9"/>
      <c r="E269" s="9"/>
      <c r="F269" s="15" t="s">
        <v>331</v>
      </c>
      <c r="G269" s="21" t="s">
        <v>584</v>
      </c>
      <c r="H269" s="37">
        <v>500000</v>
      </c>
      <c r="I269" s="37">
        <v>1440400</v>
      </c>
      <c r="J269" s="37">
        <f t="shared" si="30"/>
        <v>1940400</v>
      </c>
      <c r="K269" s="72">
        <v>500000</v>
      </c>
      <c r="L269" s="72">
        <v>0</v>
      </c>
      <c r="M269" s="72">
        <f t="shared" si="33"/>
        <v>500000</v>
      </c>
      <c r="N269" s="72">
        <v>500000</v>
      </c>
      <c r="O269" s="72">
        <v>0</v>
      </c>
      <c r="P269" s="72">
        <f t="shared" si="34"/>
        <v>500000</v>
      </c>
      <c r="Q269" s="89"/>
    </row>
    <row r="270" spans="1:17" ht="26.25" customHeight="1" x14ac:dyDescent="0.25">
      <c r="A270" s="8"/>
      <c r="B270" s="9"/>
      <c r="C270" s="9"/>
      <c r="D270" s="9"/>
      <c r="E270" s="9"/>
      <c r="F270" s="20" t="s">
        <v>115</v>
      </c>
      <c r="G270" s="22" t="s">
        <v>220</v>
      </c>
      <c r="H270" s="36">
        <f>SUM(H271)</f>
        <v>720500</v>
      </c>
      <c r="I270" s="36">
        <v>0</v>
      </c>
      <c r="J270" s="37">
        <f t="shared" si="30"/>
        <v>720500</v>
      </c>
      <c r="K270" s="75">
        <f>SUM(K271)</f>
        <v>240000</v>
      </c>
      <c r="L270" s="75">
        <v>0</v>
      </c>
      <c r="M270" s="72">
        <f t="shared" si="33"/>
        <v>240000</v>
      </c>
      <c r="N270" s="75">
        <f>SUM(N271)</f>
        <v>240000</v>
      </c>
      <c r="O270" s="75">
        <v>0</v>
      </c>
      <c r="P270" s="72">
        <f t="shared" si="34"/>
        <v>240000</v>
      </c>
    </row>
    <row r="271" spans="1:17" ht="17.25" customHeight="1" x14ac:dyDescent="0.25">
      <c r="A271" s="8"/>
      <c r="B271" s="9"/>
      <c r="C271" s="9"/>
      <c r="D271" s="9"/>
      <c r="E271" s="9"/>
      <c r="F271" s="15" t="s">
        <v>41</v>
      </c>
      <c r="G271" s="21" t="s">
        <v>585</v>
      </c>
      <c r="H271" s="37">
        <v>720500</v>
      </c>
      <c r="I271" s="37">
        <v>0</v>
      </c>
      <c r="J271" s="37">
        <f t="shared" si="30"/>
        <v>720500</v>
      </c>
      <c r="K271" s="72">
        <v>240000</v>
      </c>
      <c r="L271" s="72">
        <v>0</v>
      </c>
      <c r="M271" s="72">
        <f t="shared" si="33"/>
        <v>240000</v>
      </c>
      <c r="N271" s="72">
        <v>240000</v>
      </c>
      <c r="O271" s="72">
        <v>0</v>
      </c>
      <c r="P271" s="72">
        <f t="shared" si="34"/>
        <v>240000</v>
      </c>
      <c r="Q271" s="89"/>
    </row>
    <row r="272" spans="1:17" x14ac:dyDescent="0.25">
      <c r="A272" s="8"/>
      <c r="B272" s="9"/>
      <c r="C272" s="9"/>
      <c r="D272" s="9"/>
      <c r="E272" s="9"/>
      <c r="F272" s="20" t="s">
        <v>185</v>
      </c>
      <c r="G272" s="22" t="s">
        <v>586</v>
      </c>
      <c r="H272" s="36">
        <f>SUM(H273)</f>
        <v>100000</v>
      </c>
      <c r="I272" s="38">
        <v>0</v>
      </c>
      <c r="J272" s="37">
        <f t="shared" si="30"/>
        <v>100000</v>
      </c>
      <c r="K272" s="75">
        <f>SUM(K273)</f>
        <v>10000</v>
      </c>
      <c r="L272" s="70">
        <v>0</v>
      </c>
      <c r="M272" s="72">
        <f t="shared" si="33"/>
        <v>10000</v>
      </c>
      <c r="N272" s="75">
        <f>SUM(N273)</f>
        <v>10000</v>
      </c>
      <c r="O272" s="70">
        <v>0</v>
      </c>
      <c r="P272" s="72">
        <f t="shared" si="34"/>
        <v>10000</v>
      </c>
    </row>
    <row r="273" spans="1:17" x14ac:dyDescent="0.25">
      <c r="A273" s="8"/>
      <c r="B273" s="9"/>
      <c r="C273" s="9"/>
      <c r="D273" s="9"/>
      <c r="E273" s="9"/>
      <c r="F273" s="15" t="s">
        <v>364</v>
      </c>
      <c r="G273" s="21" t="s">
        <v>587</v>
      </c>
      <c r="H273" s="37">
        <v>100000</v>
      </c>
      <c r="I273" s="38">
        <v>0</v>
      </c>
      <c r="J273" s="37">
        <f t="shared" si="30"/>
        <v>100000</v>
      </c>
      <c r="K273" s="72">
        <v>10000</v>
      </c>
      <c r="L273" s="70">
        <v>0</v>
      </c>
      <c r="M273" s="72">
        <f t="shared" si="33"/>
        <v>10000</v>
      </c>
      <c r="N273" s="72">
        <v>10000</v>
      </c>
      <c r="O273" s="70">
        <v>0</v>
      </c>
      <c r="P273" s="72">
        <f t="shared" si="34"/>
        <v>10000</v>
      </c>
      <c r="Q273" s="89"/>
    </row>
    <row r="274" spans="1:17" ht="42" customHeight="1" x14ac:dyDescent="0.25">
      <c r="A274" s="8" t="s">
        <v>22</v>
      </c>
      <c r="B274" s="9" t="s">
        <v>28</v>
      </c>
      <c r="C274" s="9" t="s">
        <v>27</v>
      </c>
      <c r="D274" s="9"/>
      <c r="E274" s="9"/>
      <c r="F274" s="116" t="s">
        <v>435</v>
      </c>
      <c r="G274" s="22" t="s">
        <v>84</v>
      </c>
      <c r="H274" s="36">
        <f>SUM(H275,H283,H300,H305,H308,H312,H316)</f>
        <v>148614733.67000002</v>
      </c>
      <c r="I274" s="36">
        <f>SUM(I275,I283,I300,I305,I308,I312,I316)</f>
        <v>2188473.81</v>
      </c>
      <c r="J274" s="36">
        <f t="shared" si="30"/>
        <v>150803207.48000002</v>
      </c>
      <c r="K274" s="75" t="e">
        <f>SUM(K275,K283,K300,K305,K308,)</f>
        <v>#REF!</v>
      </c>
      <c r="L274" s="75" t="e">
        <f>SUM(L275,L283,L300,L305,L308,)</f>
        <v>#REF!</v>
      </c>
      <c r="M274" s="75" t="e">
        <f t="shared" si="33"/>
        <v>#REF!</v>
      </c>
      <c r="N274" s="75" t="e">
        <f>SUM(N275,N283,N300,N305,N308,)</f>
        <v>#REF!</v>
      </c>
      <c r="O274" s="75" t="e">
        <f>SUM(O275,O283,O300,O305,O308,)</f>
        <v>#REF!</v>
      </c>
      <c r="P274" s="75" t="e">
        <f t="shared" si="34"/>
        <v>#REF!</v>
      </c>
    </row>
    <row r="275" spans="1:17" ht="44.25" customHeight="1" x14ac:dyDescent="0.25">
      <c r="A275" s="5" t="s">
        <v>23</v>
      </c>
      <c r="B275" s="4">
        <v>977</v>
      </c>
      <c r="C275" s="6" t="s">
        <v>27</v>
      </c>
      <c r="D275" s="4"/>
      <c r="E275" s="4"/>
      <c r="F275" s="56" t="s">
        <v>436</v>
      </c>
      <c r="G275" s="22" t="s">
        <v>85</v>
      </c>
      <c r="H275" s="36">
        <f>SUM(H276,H279,H281)</f>
        <v>120000</v>
      </c>
      <c r="I275" s="36">
        <v>0</v>
      </c>
      <c r="J275" s="36">
        <f t="shared" si="30"/>
        <v>120000</v>
      </c>
      <c r="K275" s="75">
        <f>SUM(K276,K279)</f>
        <v>120000</v>
      </c>
      <c r="L275" s="75">
        <v>0</v>
      </c>
      <c r="M275" s="72">
        <f t="shared" si="33"/>
        <v>120000</v>
      </c>
      <c r="N275" s="75">
        <f>SUM(N276,N279)</f>
        <v>120000</v>
      </c>
      <c r="O275" s="75">
        <v>0</v>
      </c>
      <c r="P275" s="72">
        <f t="shared" si="34"/>
        <v>120000</v>
      </c>
    </row>
    <row r="276" spans="1:17" ht="27" customHeight="1" x14ac:dyDescent="0.25">
      <c r="A276" s="5"/>
      <c r="B276" s="4"/>
      <c r="C276" s="6"/>
      <c r="D276" s="4"/>
      <c r="E276" s="4"/>
      <c r="F276" s="135" t="s">
        <v>87</v>
      </c>
      <c r="G276" s="21" t="s">
        <v>86</v>
      </c>
      <c r="H276" s="37">
        <f>SUM(H277)</f>
        <v>50000</v>
      </c>
      <c r="I276" s="37">
        <v>0</v>
      </c>
      <c r="J276" s="37">
        <f t="shared" si="30"/>
        <v>50000</v>
      </c>
      <c r="K276" s="72">
        <f>SUM(K277)</f>
        <v>100000</v>
      </c>
      <c r="L276" s="72">
        <v>0</v>
      </c>
      <c r="M276" s="72">
        <f t="shared" si="33"/>
        <v>100000</v>
      </c>
      <c r="N276" s="72">
        <f>SUM(N277)</f>
        <v>100000</v>
      </c>
      <c r="O276" s="72">
        <v>0</v>
      </c>
      <c r="P276" s="72">
        <f t="shared" si="34"/>
        <v>100000</v>
      </c>
    </row>
    <row r="277" spans="1:17" ht="20.25" customHeight="1" x14ac:dyDescent="0.25">
      <c r="A277" s="5"/>
      <c r="B277" s="4"/>
      <c r="C277" s="6"/>
      <c r="D277" s="4"/>
      <c r="E277" s="4"/>
      <c r="F277" s="15" t="s">
        <v>40</v>
      </c>
      <c r="G277" s="21" t="s">
        <v>437</v>
      </c>
      <c r="H277" s="37">
        <v>50000</v>
      </c>
      <c r="I277" s="37">
        <v>0</v>
      </c>
      <c r="J277" s="37">
        <f t="shared" si="30"/>
        <v>50000</v>
      </c>
      <c r="K277" s="72">
        <v>100000</v>
      </c>
      <c r="L277" s="72">
        <v>0</v>
      </c>
      <c r="M277" s="72">
        <f t="shared" si="33"/>
        <v>100000</v>
      </c>
      <c r="N277" s="72">
        <v>100000</v>
      </c>
      <c r="O277" s="72">
        <v>0</v>
      </c>
      <c r="P277" s="72">
        <f t="shared" si="34"/>
        <v>100000</v>
      </c>
    </row>
    <row r="278" spans="1:17" ht="28.5" hidden="1" customHeight="1" x14ac:dyDescent="0.25">
      <c r="A278" s="5"/>
      <c r="B278" s="4"/>
      <c r="C278" s="6"/>
      <c r="D278" s="4"/>
      <c r="E278" s="4"/>
      <c r="F278" s="15" t="s">
        <v>305</v>
      </c>
      <c r="G278" s="21" t="s">
        <v>140</v>
      </c>
      <c r="H278" s="37">
        <v>0</v>
      </c>
      <c r="I278" s="37"/>
      <c r="J278" s="37">
        <f t="shared" si="30"/>
        <v>0</v>
      </c>
      <c r="K278" s="72">
        <v>0</v>
      </c>
      <c r="L278" s="72"/>
      <c r="M278" s="72">
        <f t="shared" si="33"/>
        <v>0</v>
      </c>
      <c r="N278" s="72">
        <v>0</v>
      </c>
      <c r="O278" s="72"/>
      <c r="P278" s="72">
        <f t="shared" si="34"/>
        <v>0</v>
      </c>
    </row>
    <row r="279" spans="1:17" ht="27.6" customHeight="1" x14ac:dyDescent="0.25">
      <c r="A279" s="5"/>
      <c r="B279" s="4"/>
      <c r="C279" s="6"/>
      <c r="D279" s="4"/>
      <c r="E279" s="4"/>
      <c r="F279" s="28" t="s">
        <v>116</v>
      </c>
      <c r="G279" s="21" t="s">
        <v>438</v>
      </c>
      <c r="H279" s="37">
        <f>SUM(H280)</f>
        <v>20000</v>
      </c>
      <c r="I279" s="37">
        <v>0</v>
      </c>
      <c r="J279" s="37">
        <f t="shared" si="30"/>
        <v>20000</v>
      </c>
      <c r="K279" s="72">
        <f>SUM(K280)</f>
        <v>20000</v>
      </c>
      <c r="L279" s="72">
        <v>0</v>
      </c>
      <c r="M279" s="72">
        <f t="shared" si="33"/>
        <v>20000</v>
      </c>
      <c r="N279" s="72">
        <f>SUM(N280)</f>
        <v>20000</v>
      </c>
      <c r="O279" s="72">
        <v>0</v>
      </c>
      <c r="P279" s="72">
        <f t="shared" si="34"/>
        <v>20000</v>
      </c>
    </row>
    <row r="280" spans="1:17" ht="27" customHeight="1" x14ac:dyDescent="0.25">
      <c r="A280" s="5"/>
      <c r="B280" s="4"/>
      <c r="C280" s="6"/>
      <c r="D280" s="4"/>
      <c r="E280" s="4"/>
      <c r="F280" s="15" t="s">
        <v>673</v>
      </c>
      <c r="G280" s="21" t="s">
        <v>674</v>
      </c>
      <c r="H280" s="37">
        <v>20000</v>
      </c>
      <c r="I280" s="37">
        <v>0</v>
      </c>
      <c r="J280" s="37">
        <f t="shared" si="30"/>
        <v>20000</v>
      </c>
      <c r="K280" s="72">
        <v>20000</v>
      </c>
      <c r="L280" s="72">
        <v>0</v>
      </c>
      <c r="M280" s="72">
        <f t="shared" si="33"/>
        <v>20000</v>
      </c>
      <c r="N280" s="72">
        <v>20000</v>
      </c>
      <c r="O280" s="72">
        <v>0</v>
      </c>
      <c r="P280" s="72">
        <f t="shared" si="34"/>
        <v>20000</v>
      </c>
    </row>
    <row r="281" spans="1:17" ht="27.6" customHeight="1" x14ac:dyDescent="0.25">
      <c r="A281" s="5"/>
      <c r="B281" s="4"/>
      <c r="C281" s="6"/>
      <c r="D281" s="4"/>
      <c r="E281" s="4"/>
      <c r="F281" s="28" t="s">
        <v>306</v>
      </c>
      <c r="G281" s="21" t="s">
        <v>439</v>
      </c>
      <c r="H281" s="136">
        <f>SUM(H282)</f>
        <v>50000</v>
      </c>
      <c r="I281" s="136">
        <v>0</v>
      </c>
      <c r="J281" s="136">
        <f>SUM(H281:I281)</f>
        <v>50000</v>
      </c>
    </row>
    <row r="282" spans="1:17" ht="15.6" customHeight="1" thickBot="1" x14ac:dyDescent="0.3">
      <c r="A282" s="5"/>
      <c r="B282" s="4"/>
      <c r="C282" s="6"/>
      <c r="D282" s="4"/>
      <c r="E282" s="4"/>
      <c r="F282" s="15" t="s">
        <v>307</v>
      </c>
      <c r="G282" s="21" t="s">
        <v>440</v>
      </c>
      <c r="H282" s="136">
        <v>50000</v>
      </c>
      <c r="I282" s="37">
        <v>0</v>
      </c>
      <c r="J282" s="37">
        <f>SUM(H282:I282)</f>
        <v>50000</v>
      </c>
    </row>
    <row r="283" spans="1:17" ht="41.25" customHeight="1" thickBot="1" x14ac:dyDescent="0.3">
      <c r="A283" s="5"/>
      <c r="B283" s="4"/>
      <c r="C283" s="6"/>
      <c r="D283" s="4"/>
      <c r="E283" s="4"/>
      <c r="F283" s="134" t="s">
        <v>727</v>
      </c>
      <c r="G283" s="22" t="s">
        <v>581</v>
      </c>
      <c r="H283" s="36">
        <f>SUM(H284,,H288,H290)</f>
        <v>99025000</v>
      </c>
      <c r="I283" s="36">
        <f>SUM(I284,I288)</f>
        <v>0</v>
      </c>
      <c r="J283" s="36">
        <f>SUM(J284,J288,J290)</f>
        <v>99025000</v>
      </c>
      <c r="K283" s="75" t="e">
        <f>SUM(K284,#REF!,K288)</f>
        <v>#REF!</v>
      </c>
      <c r="L283" s="75" t="e">
        <f>SUM(L284,#REF!,L288)</f>
        <v>#REF!</v>
      </c>
      <c r="M283" s="75" t="e">
        <f>SUM(M284,#REF!,M288)</f>
        <v>#REF!</v>
      </c>
      <c r="N283" s="75" t="e">
        <f>SUM(N284,#REF!,N288)</f>
        <v>#REF!</v>
      </c>
      <c r="O283" s="75" t="e">
        <f>SUM(O284,#REF!,O288)</f>
        <v>#REF!</v>
      </c>
      <c r="P283" s="75" t="e">
        <f>SUM(P284,#REF!,P288)</f>
        <v>#REF!</v>
      </c>
    </row>
    <row r="284" spans="1:17" ht="15.6" hidden="1" customHeight="1" thickBot="1" x14ac:dyDescent="0.3">
      <c r="A284" s="5"/>
      <c r="B284" s="4"/>
      <c r="C284" s="6"/>
      <c r="D284" s="4"/>
      <c r="E284" s="4"/>
      <c r="F284" s="34" t="s">
        <v>117</v>
      </c>
      <c r="G284" s="21" t="s">
        <v>89</v>
      </c>
      <c r="H284" s="37">
        <f>SUM(H285,)</f>
        <v>0</v>
      </c>
      <c r="I284" s="37">
        <v>0</v>
      </c>
      <c r="J284" s="37">
        <f t="shared" ref="J284:J317" si="35">SUM(H284:I284)</f>
        <v>0</v>
      </c>
      <c r="K284" s="72" t="e">
        <f>SUM(K285,#REF!)</f>
        <v>#REF!</v>
      </c>
      <c r="L284" s="72">
        <v>0</v>
      </c>
      <c r="M284" s="72" t="e">
        <f t="shared" ref="M284:M301" si="36">SUM(K284:L284)</f>
        <v>#REF!</v>
      </c>
      <c r="N284" s="72" t="e">
        <f>SUM(N285,#REF!)</f>
        <v>#REF!</v>
      </c>
      <c r="O284" s="72">
        <v>0</v>
      </c>
      <c r="P284" s="72" t="e">
        <f t="shared" ref="P284:P301" si="37">SUM(N284:O284)</f>
        <v>#REF!</v>
      </c>
    </row>
    <row r="285" spans="1:17" ht="22.15" hidden="1" customHeight="1" thickBot="1" x14ac:dyDescent="0.3">
      <c r="A285" s="5"/>
      <c r="B285" s="4"/>
      <c r="C285" s="6"/>
      <c r="D285" s="4"/>
      <c r="E285" s="4"/>
      <c r="F285" s="32" t="s">
        <v>88</v>
      </c>
      <c r="G285" s="21" t="s">
        <v>90</v>
      </c>
      <c r="H285" s="39">
        <f>SUM(H286:H287)</f>
        <v>0</v>
      </c>
      <c r="I285" s="37">
        <f>SUM(I286:I287)</f>
        <v>0</v>
      </c>
      <c r="J285" s="39">
        <f t="shared" si="35"/>
        <v>0</v>
      </c>
      <c r="K285" s="69">
        <f>SUM(K286:K287)</f>
        <v>6165000</v>
      </c>
      <c r="L285" s="72">
        <f>SUM(L286:L287)</f>
        <v>0</v>
      </c>
      <c r="M285" s="69">
        <f t="shared" si="36"/>
        <v>6165000</v>
      </c>
      <c r="N285" s="69">
        <f>SUM(N286:N287)</f>
        <v>6285000</v>
      </c>
      <c r="O285" s="72">
        <f>SUM(O286:O287)</f>
        <v>0</v>
      </c>
      <c r="P285" s="69">
        <f t="shared" si="37"/>
        <v>6285000</v>
      </c>
      <c r="Q285" s="59"/>
    </row>
    <row r="286" spans="1:17" ht="19.899999999999999" hidden="1" customHeight="1" thickBot="1" x14ac:dyDescent="0.3">
      <c r="A286" s="5"/>
      <c r="B286" s="4"/>
      <c r="C286" s="6"/>
      <c r="D286" s="4"/>
      <c r="E286" s="4"/>
      <c r="F286" s="32" t="s">
        <v>142</v>
      </c>
      <c r="G286" s="21"/>
      <c r="H286" s="39"/>
      <c r="I286" s="38">
        <v>0</v>
      </c>
      <c r="J286" s="39">
        <f t="shared" si="35"/>
        <v>0</v>
      </c>
      <c r="K286" s="69">
        <v>5320000</v>
      </c>
      <c r="L286" s="70">
        <v>0</v>
      </c>
      <c r="M286" s="69">
        <f t="shared" si="36"/>
        <v>5320000</v>
      </c>
      <c r="N286" s="69">
        <v>5440000</v>
      </c>
      <c r="O286" s="70">
        <v>0</v>
      </c>
      <c r="P286" s="69">
        <f t="shared" si="37"/>
        <v>5440000</v>
      </c>
    </row>
    <row r="287" spans="1:17" ht="16.149999999999999" hidden="1" customHeight="1" thickBot="1" x14ac:dyDescent="0.3">
      <c r="A287" s="5"/>
      <c r="B287" s="4"/>
      <c r="C287" s="6"/>
      <c r="D287" s="4"/>
      <c r="E287" s="4"/>
      <c r="F287" s="32" t="s">
        <v>34</v>
      </c>
      <c r="G287" s="21"/>
      <c r="H287" s="39"/>
      <c r="I287" s="38">
        <v>0</v>
      </c>
      <c r="J287" s="39">
        <f t="shared" si="35"/>
        <v>0</v>
      </c>
      <c r="K287" s="69">
        <v>845000</v>
      </c>
      <c r="L287" s="70">
        <v>0</v>
      </c>
      <c r="M287" s="69">
        <f t="shared" si="36"/>
        <v>845000</v>
      </c>
      <c r="N287" s="69">
        <v>845000</v>
      </c>
      <c r="O287" s="70">
        <v>0</v>
      </c>
      <c r="P287" s="69">
        <f t="shared" si="37"/>
        <v>845000</v>
      </c>
    </row>
    <row r="288" spans="1:17" ht="23.45" customHeight="1" x14ac:dyDescent="0.25">
      <c r="A288" s="5"/>
      <c r="B288" s="4"/>
      <c r="C288" s="6"/>
      <c r="D288" s="4"/>
      <c r="E288" s="4"/>
      <c r="F288" s="137" t="s">
        <v>160</v>
      </c>
      <c r="G288" s="22" t="s">
        <v>588</v>
      </c>
      <c r="H288" s="39">
        <f>SUM(H289)</f>
        <v>100000</v>
      </c>
      <c r="I288" s="39">
        <v>0</v>
      </c>
      <c r="J288" s="39">
        <f t="shared" si="35"/>
        <v>100000</v>
      </c>
      <c r="K288" s="69">
        <f>SUM(K289)</f>
        <v>120000</v>
      </c>
      <c r="L288" s="69">
        <v>0</v>
      </c>
      <c r="M288" s="69">
        <f t="shared" si="36"/>
        <v>120000</v>
      </c>
      <c r="N288" s="69">
        <f>SUM(N289)</f>
        <v>0</v>
      </c>
      <c r="O288" s="69">
        <v>0</v>
      </c>
      <c r="P288" s="69">
        <f t="shared" si="37"/>
        <v>0</v>
      </c>
    </row>
    <row r="289" spans="1:17" ht="15.6" customHeight="1" x14ac:dyDescent="0.25">
      <c r="A289" s="5"/>
      <c r="B289" s="4"/>
      <c r="C289" s="6"/>
      <c r="D289" s="4"/>
      <c r="E289" s="4"/>
      <c r="F289" s="15" t="s">
        <v>151</v>
      </c>
      <c r="G289" s="41" t="s">
        <v>589</v>
      </c>
      <c r="H289" s="39">
        <v>100000</v>
      </c>
      <c r="I289" s="39">
        <v>0</v>
      </c>
      <c r="J289" s="39">
        <f>SUM(H289:I289)</f>
        <v>100000</v>
      </c>
      <c r="K289" s="69">
        <v>120000</v>
      </c>
      <c r="L289" s="69">
        <v>0</v>
      </c>
      <c r="M289" s="69">
        <f t="shared" si="36"/>
        <v>120000</v>
      </c>
      <c r="N289" s="69">
        <v>0</v>
      </c>
      <c r="O289" s="69">
        <v>0</v>
      </c>
      <c r="P289" s="69">
        <f t="shared" si="37"/>
        <v>0</v>
      </c>
      <c r="Q289" s="91"/>
    </row>
    <row r="290" spans="1:17" ht="24.75" customHeight="1" x14ac:dyDescent="0.25">
      <c r="A290" s="5"/>
      <c r="B290" s="4"/>
      <c r="C290" s="6"/>
      <c r="D290" s="4"/>
      <c r="E290" s="4"/>
      <c r="F290" s="28" t="s">
        <v>677</v>
      </c>
      <c r="G290" s="96" t="s">
        <v>675</v>
      </c>
      <c r="H290" s="39">
        <f>SUM(H291)</f>
        <v>98925000</v>
      </c>
      <c r="I290" s="39"/>
      <c r="J290" s="39">
        <f t="shared" ref="J290:J299" si="38">SUM(H290:I290)</f>
        <v>98925000</v>
      </c>
      <c r="K290" s="69"/>
      <c r="L290" s="69"/>
      <c r="M290" s="69"/>
      <c r="N290" s="69"/>
      <c r="O290" s="69"/>
      <c r="P290" s="69"/>
      <c r="Q290" s="97"/>
    </row>
    <row r="291" spans="1:17" ht="24.75" customHeight="1" thickBot="1" x14ac:dyDescent="0.3">
      <c r="A291" s="5"/>
      <c r="B291" s="4"/>
      <c r="C291" s="6"/>
      <c r="D291" s="4"/>
      <c r="E291" s="4"/>
      <c r="F291" s="58" t="s">
        <v>590</v>
      </c>
      <c r="G291" s="96" t="s">
        <v>676</v>
      </c>
      <c r="H291" s="39">
        <f>SUM(H292:H299)</f>
        <v>98925000</v>
      </c>
      <c r="I291" s="39"/>
      <c r="J291" s="39">
        <f t="shared" si="38"/>
        <v>98925000</v>
      </c>
      <c r="K291" s="69"/>
      <c r="L291" s="69"/>
      <c r="M291" s="69"/>
      <c r="N291" s="69"/>
      <c r="O291" s="69"/>
      <c r="P291" s="69"/>
      <c r="Q291" s="97"/>
    </row>
    <row r="292" spans="1:17" ht="21" hidden="1" customHeight="1" x14ac:dyDescent="0.25">
      <c r="A292" s="5"/>
      <c r="B292" s="4"/>
      <c r="C292" s="6"/>
      <c r="D292" s="4"/>
      <c r="E292" s="4"/>
      <c r="F292" s="15" t="s">
        <v>143</v>
      </c>
      <c r="G292" s="41"/>
      <c r="H292" s="39">
        <v>29070000</v>
      </c>
      <c r="I292" s="39"/>
      <c r="J292" s="39">
        <f t="shared" si="38"/>
        <v>29070000</v>
      </c>
      <c r="K292" s="69"/>
      <c r="L292" s="69"/>
      <c r="M292" s="69"/>
      <c r="N292" s="69"/>
      <c r="O292" s="69"/>
      <c r="P292" s="69"/>
      <c r="Q292" s="97"/>
    </row>
    <row r="293" spans="1:17" ht="17.25" hidden="1" customHeight="1" thickBot="1" x14ac:dyDescent="0.3">
      <c r="A293" s="5"/>
      <c r="B293" s="4"/>
      <c r="C293" s="6"/>
      <c r="D293" s="4"/>
      <c r="E293" s="4"/>
      <c r="F293" s="58" t="s">
        <v>362</v>
      </c>
      <c r="G293" s="21"/>
      <c r="H293" s="39">
        <v>12700000</v>
      </c>
      <c r="I293" s="39"/>
      <c r="J293" s="39">
        <f t="shared" si="38"/>
        <v>12700000</v>
      </c>
      <c r="K293" s="69"/>
      <c r="L293" s="69"/>
      <c r="M293" s="69"/>
      <c r="N293" s="69"/>
      <c r="O293" s="69"/>
      <c r="P293" s="69"/>
      <c r="Q293" s="97"/>
    </row>
    <row r="294" spans="1:17" ht="23.25" hidden="1" customHeight="1" thickBot="1" x14ac:dyDescent="0.3">
      <c r="A294" s="5"/>
      <c r="B294" s="4"/>
      <c r="C294" s="6"/>
      <c r="D294" s="4"/>
      <c r="E294" s="4"/>
      <c r="F294" s="58" t="s">
        <v>363</v>
      </c>
      <c r="G294" s="21"/>
      <c r="H294" s="39">
        <v>1625000</v>
      </c>
      <c r="I294" s="39"/>
      <c r="J294" s="39">
        <f t="shared" si="38"/>
        <v>1625000</v>
      </c>
      <c r="K294" s="69"/>
      <c r="L294" s="69"/>
      <c r="M294" s="69"/>
      <c r="N294" s="69"/>
      <c r="O294" s="69"/>
      <c r="P294" s="69"/>
      <c r="Q294" s="97"/>
    </row>
    <row r="295" spans="1:17" ht="22.5" hidden="1" customHeight="1" x14ac:dyDescent="0.25">
      <c r="A295" s="5"/>
      <c r="B295" s="4"/>
      <c r="C295" s="6"/>
      <c r="D295" s="4"/>
      <c r="E295" s="4"/>
      <c r="F295" s="15" t="s">
        <v>144</v>
      </c>
      <c r="G295" s="41"/>
      <c r="H295" s="39">
        <v>34090000</v>
      </c>
      <c r="I295" s="39"/>
      <c r="J295" s="39">
        <f t="shared" si="38"/>
        <v>34090000</v>
      </c>
      <c r="K295" s="69"/>
      <c r="L295" s="69"/>
      <c r="M295" s="69"/>
      <c r="N295" s="69"/>
      <c r="O295" s="69"/>
      <c r="P295" s="69"/>
      <c r="Q295" s="97"/>
    </row>
    <row r="296" spans="1:17" ht="18.75" hidden="1" customHeight="1" x14ac:dyDescent="0.25">
      <c r="A296" s="5"/>
      <c r="B296" s="4"/>
      <c r="C296" s="6"/>
      <c r="D296" s="4"/>
      <c r="E296" s="4"/>
      <c r="F296" s="15" t="s">
        <v>145</v>
      </c>
      <c r="G296" s="41"/>
      <c r="H296" s="39">
        <v>8200000</v>
      </c>
      <c r="I296" s="39"/>
      <c r="J296" s="39">
        <f t="shared" si="38"/>
        <v>8200000</v>
      </c>
      <c r="K296" s="69"/>
      <c r="L296" s="69"/>
      <c r="M296" s="69"/>
      <c r="N296" s="69"/>
      <c r="O296" s="69"/>
      <c r="P296" s="69"/>
      <c r="Q296" s="97"/>
    </row>
    <row r="297" spans="1:17" ht="21" hidden="1" customHeight="1" x14ac:dyDescent="0.25">
      <c r="A297" s="5"/>
      <c r="B297" s="4"/>
      <c r="C297" s="6"/>
      <c r="D297" s="4"/>
      <c r="E297" s="4"/>
      <c r="F297" s="15" t="s">
        <v>150</v>
      </c>
      <c r="G297" s="41"/>
      <c r="H297" s="39">
        <v>2785000</v>
      </c>
      <c r="I297" s="39"/>
      <c r="J297" s="39">
        <f t="shared" si="38"/>
        <v>2785000</v>
      </c>
      <c r="K297" s="69"/>
      <c r="L297" s="69"/>
      <c r="M297" s="69"/>
      <c r="N297" s="69"/>
      <c r="O297" s="69"/>
      <c r="P297" s="69"/>
      <c r="Q297" s="97"/>
    </row>
    <row r="298" spans="1:17" ht="21" hidden="1" customHeight="1" x14ac:dyDescent="0.25">
      <c r="A298" s="5"/>
      <c r="B298" s="4"/>
      <c r="C298" s="6"/>
      <c r="D298" s="4"/>
      <c r="E298" s="4"/>
      <c r="F298" s="15" t="s">
        <v>146</v>
      </c>
      <c r="G298" s="41"/>
      <c r="H298" s="39">
        <v>7680000</v>
      </c>
      <c r="I298" s="39"/>
      <c r="J298" s="39">
        <f t="shared" si="38"/>
        <v>7680000</v>
      </c>
      <c r="K298" s="69"/>
      <c r="L298" s="69"/>
      <c r="M298" s="69"/>
      <c r="N298" s="69"/>
      <c r="O298" s="69"/>
      <c r="P298" s="69"/>
      <c r="Q298" s="97"/>
    </row>
    <row r="299" spans="1:17" ht="24.75" hidden="1" customHeight="1" x14ac:dyDescent="0.25">
      <c r="A299" s="5"/>
      <c r="B299" s="4"/>
      <c r="C299" s="6"/>
      <c r="D299" s="4"/>
      <c r="E299" s="4"/>
      <c r="F299" s="15" t="s">
        <v>591</v>
      </c>
      <c r="G299" s="41"/>
      <c r="H299" s="138">
        <v>2775000</v>
      </c>
      <c r="I299" s="39"/>
      <c r="J299" s="39">
        <f t="shared" si="38"/>
        <v>2775000</v>
      </c>
      <c r="K299" s="69"/>
      <c r="L299" s="69"/>
      <c r="M299" s="69"/>
      <c r="N299" s="69"/>
      <c r="O299" s="69"/>
      <c r="P299" s="69"/>
      <c r="Q299" s="97"/>
    </row>
    <row r="300" spans="1:17" ht="40.15" customHeight="1" x14ac:dyDescent="0.25">
      <c r="A300" s="5"/>
      <c r="B300" s="4"/>
      <c r="C300" s="6"/>
      <c r="D300" s="4"/>
      <c r="E300" s="4"/>
      <c r="F300" s="20" t="s">
        <v>653</v>
      </c>
      <c r="G300" s="22" t="s">
        <v>654</v>
      </c>
      <c r="H300" s="139">
        <f>SUM(H301)</f>
        <v>42421733.670000002</v>
      </c>
      <c r="I300" s="37">
        <v>0</v>
      </c>
      <c r="J300" s="36">
        <f t="shared" si="35"/>
        <v>42421733.670000002</v>
      </c>
      <c r="K300" s="81">
        <f>SUM(K301)</f>
        <v>17239000</v>
      </c>
      <c r="L300" s="72">
        <v>0</v>
      </c>
      <c r="M300" s="75">
        <f t="shared" si="36"/>
        <v>17239000</v>
      </c>
      <c r="N300" s="81">
        <f>SUM(N301)</f>
        <v>17239000</v>
      </c>
      <c r="O300" s="72">
        <v>0</v>
      </c>
      <c r="P300" s="75">
        <f t="shared" si="37"/>
        <v>17239000</v>
      </c>
    </row>
    <row r="301" spans="1:17" ht="26.25" customHeight="1" x14ac:dyDescent="0.25">
      <c r="A301" s="5"/>
      <c r="B301" s="4"/>
      <c r="C301" s="6"/>
      <c r="D301" s="4"/>
      <c r="E301" s="4"/>
      <c r="F301" s="15" t="s">
        <v>37</v>
      </c>
      <c r="G301" s="21" t="s">
        <v>655</v>
      </c>
      <c r="H301" s="37">
        <f>SUM(H302:H304)</f>
        <v>42421733.670000002</v>
      </c>
      <c r="I301" s="37">
        <v>0</v>
      </c>
      <c r="J301" s="37">
        <f t="shared" si="35"/>
        <v>42421733.670000002</v>
      </c>
      <c r="K301" s="72">
        <v>17239000</v>
      </c>
      <c r="L301" s="72">
        <v>0</v>
      </c>
      <c r="M301" s="72">
        <f t="shared" si="36"/>
        <v>17239000</v>
      </c>
      <c r="N301" s="72">
        <v>17239000</v>
      </c>
      <c r="O301" s="72">
        <v>0</v>
      </c>
      <c r="P301" s="72">
        <f t="shared" si="37"/>
        <v>17239000</v>
      </c>
      <c r="Q301" s="89"/>
    </row>
    <row r="302" spans="1:17" ht="22.5" hidden="1" customHeight="1" x14ac:dyDescent="0.25">
      <c r="A302" s="5"/>
      <c r="B302" s="4"/>
      <c r="C302" s="6"/>
      <c r="D302" s="4"/>
      <c r="E302" s="4"/>
      <c r="F302" s="15" t="s">
        <v>357</v>
      </c>
      <c r="G302" s="21"/>
      <c r="H302" s="37">
        <v>6230000</v>
      </c>
      <c r="I302" s="37"/>
      <c r="J302" s="37">
        <f t="shared" si="35"/>
        <v>6230000</v>
      </c>
      <c r="K302" s="93"/>
      <c r="L302" s="93"/>
      <c r="M302" s="93"/>
      <c r="N302" s="93"/>
      <c r="O302" s="93"/>
      <c r="P302" s="93"/>
      <c r="Q302" s="93"/>
    </row>
    <row r="303" spans="1:17" ht="24" hidden="1" customHeight="1" x14ac:dyDescent="0.25">
      <c r="A303" s="5"/>
      <c r="B303" s="4"/>
      <c r="C303" s="6"/>
      <c r="D303" s="4"/>
      <c r="E303" s="4"/>
      <c r="F303" s="15" t="s">
        <v>141</v>
      </c>
      <c r="G303" s="21"/>
      <c r="H303" s="37">
        <v>36131733.670000002</v>
      </c>
      <c r="I303" s="37">
        <v>0</v>
      </c>
      <c r="J303" s="37">
        <f t="shared" si="35"/>
        <v>36131733.670000002</v>
      </c>
      <c r="K303" s="59">
        <v>-468062.76</v>
      </c>
      <c r="N303" s="59">
        <v>-468062.76</v>
      </c>
    </row>
    <row r="304" spans="1:17" ht="24" customHeight="1" x14ac:dyDescent="0.25">
      <c r="A304" s="5"/>
      <c r="B304" s="4"/>
      <c r="C304" s="6"/>
      <c r="D304" s="4"/>
      <c r="E304" s="4"/>
      <c r="F304" s="16" t="s">
        <v>562</v>
      </c>
      <c r="G304" s="21" t="s">
        <v>602</v>
      </c>
      <c r="H304" s="37">
        <v>60000</v>
      </c>
      <c r="I304" s="37"/>
      <c r="J304" s="37">
        <f t="shared" si="35"/>
        <v>60000</v>
      </c>
      <c r="K304" s="59"/>
      <c r="N304" s="59"/>
    </row>
    <row r="305" spans="1:17" ht="43.15" customHeight="1" x14ac:dyDescent="0.25">
      <c r="A305" s="5"/>
      <c r="B305" s="4"/>
      <c r="C305" s="6"/>
      <c r="D305" s="4"/>
      <c r="E305" s="4"/>
      <c r="F305" s="20" t="s">
        <v>352</v>
      </c>
      <c r="G305" s="22" t="s">
        <v>656</v>
      </c>
      <c r="H305" s="36">
        <f>SUM(H306:H307)</f>
        <v>2098000</v>
      </c>
      <c r="I305" s="86">
        <v>0</v>
      </c>
      <c r="J305" s="36">
        <f t="shared" si="35"/>
        <v>2098000</v>
      </c>
      <c r="K305" s="75">
        <f>SUM(K306)</f>
        <v>1000000</v>
      </c>
      <c r="L305" s="77">
        <v>0</v>
      </c>
      <c r="M305" s="75">
        <f>SUM(K305:L305)</f>
        <v>1000000</v>
      </c>
      <c r="N305" s="75">
        <f>SUM(N306)</f>
        <v>1000000</v>
      </c>
      <c r="O305" s="77">
        <v>0</v>
      </c>
      <c r="P305" s="75">
        <f>SUM(N305:O305)</f>
        <v>1000000</v>
      </c>
    </row>
    <row r="306" spans="1:17" ht="21.75" customHeight="1" x14ac:dyDescent="0.25">
      <c r="A306" s="5"/>
      <c r="B306" s="4">
        <v>977</v>
      </c>
      <c r="C306" s="6" t="s">
        <v>25</v>
      </c>
      <c r="D306" s="4"/>
      <c r="E306" s="4"/>
      <c r="F306" s="15" t="s">
        <v>45</v>
      </c>
      <c r="G306" s="21" t="s">
        <v>657</v>
      </c>
      <c r="H306" s="37">
        <v>2098000</v>
      </c>
      <c r="I306" s="38">
        <v>0</v>
      </c>
      <c r="J306" s="37">
        <f t="shared" si="35"/>
        <v>2098000</v>
      </c>
      <c r="K306" s="72">
        <v>1000000</v>
      </c>
      <c r="L306" s="70">
        <v>0</v>
      </c>
      <c r="M306" s="72">
        <f>SUM(K306:L306)</f>
        <v>1000000</v>
      </c>
      <c r="N306" s="72">
        <v>1000000</v>
      </c>
      <c r="O306" s="70">
        <v>0</v>
      </c>
      <c r="P306" s="72">
        <f>SUM(N306:O306)</f>
        <v>1000000</v>
      </c>
      <c r="Q306" s="89"/>
    </row>
    <row r="307" spans="1:17" ht="33.75" hidden="1" customHeight="1" x14ac:dyDescent="0.25">
      <c r="A307" s="11"/>
      <c r="B307" s="12"/>
      <c r="C307" s="13"/>
      <c r="D307" s="12"/>
      <c r="E307" s="12"/>
      <c r="F307" s="15" t="s">
        <v>384</v>
      </c>
      <c r="G307" s="21" t="s">
        <v>659</v>
      </c>
      <c r="H307" s="37">
        <v>0</v>
      </c>
      <c r="I307" s="38"/>
      <c r="J307" s="37">
        <f>SUM(H307:I307)</f>
        <v>0</v>
      </c>
      <c r="K307" s="72"/>
      <c r="L307" s="70"/>
      <c r="M307" s="72"/>
      <c r="N307" s="72"/>
      <c r="O307" s="70"/>
      <c r="P307" s="72"/>
      <c r="Q307" s="93"/>
    </row>
    <row r="308" spans="1:17" ht="27.6" customHeight="1" x14ac:dyDescent="0.25">
      <c r="A308" s="11"/>
      <c r="B308" s="12"/>
      <c r="C308" s="13"/>
      <c r="D308" s="12"/>
      <c r="E308" s="12"/>
      <c r="F308" s="20" t="s">
        <v>161</v>
      </c>
      <c r="G308" s="40" t="s">
        <v>658</v>
      </c>
      <c r="H308" s="36">
        <f>SUM(H309:H311)</f>
        <v>1800000</v>
      </c>
      <c r="I308" s="38">
        <v>0</v>
      </c>
      <c r="J308" s="36">
        <f t="shared" si="35"/>
        <v>1800000</v>
      </c>
      <c r="K308" s="75">
        <f>SUM(K309)</f>
        <v>1000000</v>
      </c>
      <c r="L308" s="70">
        <v>0</v>
      </c>
      <c r="M308" s="75">
        <f>SUM(K308:L308)</f>
        <v>1000000</v>
      </c>
      <c r="N308" s="75">
        <f>SUM(N309)</f>
        <v>1000000</v>
      </c>
      <c r="O308" s="70">
        <v>0</v>
      </c>
      <c r="P308" s="75">
        <f>SUM(N308:O308)</f>
        <v>1000000</v>
      </c>
      <c r="Q308" s="59"/>
    </row>
    <row r="309" spans="1:17" ht="27.75" customHeight="1" x14ac:dyDescent="0.25">
      <c r="A309" s="11"/>
      <c r="B309" s="12"/>
      <c r="C309" s="13"/>
      <c r="D309" s="12"/>
      <c r="E309" s="12"/>
      <c r="F309" s="15" t="s">
        <v>162</v>
      </c>
      <c r="G309" s="19" t="s">
        <v>660</v>
      </c>
      <c r="H309" s="37">
        <v>1500000</v>
      </c>
      <c r="I309" s="38">
        <v>0</v>
      </c>
      <c r="J309" s="37">
        <f t="shared" si="35"/>
        <v>1500000</v>
      </c>
      <c r="K309" s="72">
        <v>1000000</v>
      </c>
      <c r="L309" s="70">
        <v>0</v>
      </c>
      <c r="M309" s="72">
        <f>SUM(K309:L309)</f>
        <v>1000000</v>
      </c>
      <c r="N309" s="72">
        <v>1000000</v>
      </c>
      <c r="O309" s="70">
        <v>0</v>
      </c>
      <c r="P309" s="72">
        <f>SUM(N309:O309)</f>
        <v>1000000</v>
      </c>
      <c r="Q309" s="89"/>
    </row>
    <row r="310" spans="1:17" ht="0.75" hidden="1" customHeight="1" x14ac:dyDescent="0.25">
      <c r="A310" s="11"/>
      <c r="B310" s="12"/>
      <c r="C310" s="13"/>
      <c r="D310" s="12"/>
      <c r="E310" s="12"/>
      <c r="F310" s="140" t="s">
        <v>244</v>
      </c>
      <c r="G310" s="19" t="s">
        <v>255</v>
      </c>
      <c r="H310" s="37">
        <v>0</v>
      </c>
      <c r="I310" s="38"/>
      <c r="J310" s="37">
        <f t="shared" si="35"/>
        <v>0</v>
      </c>
      <c r="K310" s="72"/>
      <c r="L310" s="70"/>
      <c r="M310" s="72"/>
      <c r="N310" s="72"/>
      <c r="O310" s="70"/>
      <c r="P310" s="72"/>
      <c r="Q310" s="59">
        <v>0</v>
      </c>
    </row>
    <row r="311" spans="1:17" ht="21" customHeight="1" x14ac:dyDescent="0.25">
      <c r="A311" s="11"/>
      <c r="B311" s="12"/>
      <c r="C311" s="13"/>
      <c r="D311" s="12"/>
      <c r="E311" s="12"/>
      <c r="F311" s="141" t="s">
        <v>288</v>
      </c>
      <c r="G311" s="19" t="s">
        <v>661</v>
      </c>
      <c r="H311" s="37">
        <v>300000</v>
      </c>
      <c r="I311" s="38"/>
      <c r="J311" s="37">
        <f t="shared" si="35"/>
        <v>300000</v>
      </c>
      <c r="K311" s="72"/>
      <c r="L311" s="70"/>
      <c r="M311" s="72"/>
      <c r="N311" s="72"/>
      <c r="O311" s="70"/>
      <c r="P311" s="72"/>
      <c r="Q311" s="59"/>
    </row>
    <row r="312" spans="1:17" ht="24" customHeight="1" x14ac:dyDescent="0.25">
      <c r="A312" s="11"/>
      <c r="B312" s="12"/>
      <c r="C312" s="13"/>
      <c r="D312" s="12"/>
      <c r="E312" s="12"/>
      <c r="F312" s="20" t="s">
        <v>380</v>
      </c>
      <c r="G312" s="40" t="s">
        <v>662</v>
      </c>
      <c r="H312" s="36">
        <f>SUM(H313:H315)</f>
        <v>150000</v>
      </c>
      <c r="I312" s="36">
        <f>SUM(I313:I315)</f>
        <v>2188473.81</v>
      </c>
      <c r="J312" s="36">
        <f t="shared" si="35"/>
        <v>2338473.81</v>
      </c>
      <c r="K312" s="72"/>
      <c r="L312" s="70"/>
      <c r="M312" s="72"/>
      <c r="N312" s="72"/>
      <c r="O312" s="70"/>
      <c r="P312" s="72"/>
      <c r="Q312" s="59"/>
    </row>
    <row r="313" spans="1:17" ht="22.5" hidden="1" customHeight="1" x14ac:dyDescent="0.25">
      <c r="A313" s="11"/>
      <c r="B313" s="12"/>
      <c r="C313" s="13"/>
      <c r="D313" s="12"/>
      <c r="E313" s="12"/>
      <c r="F313" s="15" t="s">
        <v>381</v>
      </c>
      <c r="G313" s="19" t="s">
        <v>663</v>
      </c>
      <c r="H313" s="37">
        <v>0</v>
      </c>
      <c r="I313" s="38"/>
      <c r="J313" s="37">
        <f t="shared" si="35"/>
        <v>0</v>
      </c>
      <c r="K313" s="72"/>
      <c r="L313" s="70"/>
      <c r="M313" s="72"/>
      <c r="N313" s="72"/>
      <c r="O313" s="70"/>
      <c r="P313" s="72"/>
      <c r="Q313" s="59"/>
    </row>
    <row r="314" spans="1:17" ht="28.5" customHeight="1" x14ac:dyDescent="0.25">
      <c r="A314" s="11"/>
      <c r="B314" s="12"/>
      <c r="C314" s="13"/>
      <c r="D314" s="12"/>
      <c r="E314" s="12"/>
      <c r="F314" s="15" t="s">
        <v>359</v>
      </c>
      <c r="G314" s="41" t="s">
        <v>664</v>
      </c>
      <c r="H314" s="39">
        <v>0</v>
      </c>
      <c r="I314" s="39">
        <v>2188473.81</v>
      </c>
      <c r="J314" s="37">
        <f t="shared" si="35"/>
        <v>2188473.81</v>
      </c>
      <c r="K314" s="72"/>
      <c r="L314" s="70"/>
      <c r="M314" s="72"/>
      <c r="N314" s="72"/>
      <c r="O314" s="70"/>
      <c r="P314" s="72"/>
      <c r="Q314" s="59"/>
    </row>
    <row r="315" spans="1:17" ht="28.5" customHeight="1" x14ac:dyDescent="0.25">
      <c r="A315" s="11"/>
      <c r="B315" s="12"/>
      <c r="C315" s="13"/>
      <c r="D315" s="12"/>
      <c r="E315" s="12"/>
      <c r="F315" s="15" t="s">
        <v>359</v>
      </c>
      <c r="G315" s="41" t="s">
        <v>665</v>
      </c>
      <c r="H315" s="39">
        <v>150000</v>
      </c>
      <c r="I315" s="39"/>
      <c r="J315" s="37">
        <f t="shared" si="35"/>
        <v>150000</v>
      </c>
      <c r="K315" s="72"/>
      <c r="L315" s="70"/>
      <c r="M315" s="72"/>
      <c r="N315" s="72"/>
      <c r="O315" s="70"/>
      <c r="P315" s="72"/>
      <c r="Q315" s="59"/>
    </row>
    <row r="316" spans="1:17" ht="22.5" customHeight="1" x14ac:dyDescent="0.25">
      <c r="A316" s="11"/>
      <c r="B316" s="12"/>
      <c r="C316" s="13"/>
      <c r="D316" s="12"/>
      <c r="E316" s="12"/>
      <c r="F316" s="20" t="s">
        <v>441</v>
      </c>
      <c r="G316" s="40" t="s">
        <v>442</v>
      </c>
      <c r="H316" s="36">
        <f>SUM(H317)</f>
        <v>3000000</v>
      </c>
      <c r="I316" s="38"/>
      <c r="J316" s="37">
        <f t="shared" si="35"/>
        <v>3000000</v>
      </c>
      <c r="K316" s="72"/>
      <c r="L316" s="70"/>
      <c r="M316" s="72"/>
      <c r="N316" s="72"/>
      <c r="O316" s="70"/>
      <c r="P316" s="72"/>
      <c r="Q316" s="59"/>
    </row>
    <row r="317" spans="1:17" ht="31.5" customHeight="1" thickBot="1" x14ac:dyDescent="0.3">
      <c r="A317" s="11"/>
      <c r="B317" s="12"/>
      <c r="C317" s="13"/>
      <c r="D317" s="12"/>
      <c r="E317" s="12"/>
      <c r="F317" s="141" t="s">
        <v>444</v>
      </c>
      <c r="G317" s="19" t="s">
        <v>443</v>
      </c>
      <c r="H317" s="37">
        <v>3000000</v>
      </c>
      <c r="I317" s="38"/>
      <c r="J317" s="37">
        <f t="shared" si="35"/>
        <v>3000000</v>
      </c>
      <c r="K317" s="72"/>
      <c r="L317" s="70"/>
      <c r="M317" s="72"/>
      <c r="N317" s="72"/>
      <c r="O317" s="70"/>
      <c r="P317" s="72"/>
      <c r="Q317" s="59"/>
    </row>
    <row r="318" spans="1:17" ht="53.25" customHeight="1" thickBot="1" x14ac:dyDescent="0.3">
      <c r="A318" s="11"/>
      <c r="B318" s="12"/>
      <c r="C318" s="13"/>
      <c r="D318" s="12"/>
      <c r="E318" s="12"/>
      <c r="F318" s="174" t="s">
        <v>733</v>
      </c>
      <c r="G318" s="40" t="s">
        <v>619</v>
      </c>
      <c r="H318" s="36">
        <f>SUM(H319)</f>
        <v>4000000</v>
      </c>
      <c r="I318" s="36">
        <f>SUM(I319)</f>
        <v>0</v>
      </c>
      <c r="J318" s="36">
        <f t="shared" ref="J318:J322" si="39">SUM(H318:I318)</f>
        <v>4000000</v>
      </c>
      <c r="K318" s="75" t="e">
        <f>SUM(K319,K321,#REF!)</f>
        <v>#REF!</v>
      </c>
      <c r="L318" s="75" t="e">
        <f>SUM(L319+#REF!)</f>
        <v>#REF!</v>
      </c>
      <c r="M318" s="75" t="e">
        <f t="shared" ref="M318:M322" si="40">SUM(K318:L318)</f>
        <v>#REF!</v>
      </c>
      <c r="N318" s="75" t="e">
        <f>SUM(N319,N321,#REF!)</f>
        <v>#REF!</v>
      </c>
      <c r="O318" s="75" t="e">
        <f>SUM(O319+#REF!)</f>
        <v>#REF!</v>
      </c>
      <c r="P318" s="75" t="e">
        <f t="shared" ref="P318:P322" si="41">SUM(N318:O318)</f>
        <v>#REF!</v>
      </c>
    </row>
    <row r="319" spans="1:17" ht="56.25" customHeight="1" thickBot="1" x14ac:dyDescent="0.3">
      <c r="A319" s="11"/>
      <c r="B319" s="12"/>
      <c r="C319" s="13"/>
      <c r="D319" s="12"/>
      <c r="E319" s="12"/>
      <c r="F319" s="142" t="s">
        <v>620</v>
      </c>
      <c r="G319" s="40" t="s">
        <v>221</v>
      </c>
      <c r="H319" s="36">
        <f>SUM(H320:H322)</f>
        <v>4000000</v>
      </c>
      <c r="I319" s="37">
        <v>0</v>
      </c>
      <c r="J319" s="36">
        <f t="shared" si="39"/>
        <v>4000000</v>
      </c>
      <c r="K319" s="72">
        <f>SUM(K320)</f>
        <v>100000</v>
      </c>
      <c r="L319" s="72">
        <v>0</v>
      </c>
      <c r="M319" s="72">
        <f t="shared" si="40"/>
        <v>100000</v>
      </c>
      <c r="N319" s="72">
        <f>SUM(N320)</f>
        <v>0</v>
      </c>
      <c r="O319" s="72">
        <v>0</v>
      </c>
      <c r="P319" s="72">
        <f t="shared" si="41"/>
        <v>0</v>
      </c>
    </row>
    <row r="320" spans="1:17" ht="16.5" customHeight="1" thickBot="1" x14ac:dyDescent="0.3">
      <c r="A320" s="11"/>
      <c r="B320" s="12"/>
      <c r="C320" s="13"/>
      <c r="D320" s="12"/>
      <c r="E320" s="12"/>
      <c r="F320" s="143" t="s">
        <v>176</v>
      </c>
      <c r="G320" s="19" t="s">
        <v>621</v>
      </c>
      <c r="H320" s="37">
        <v>0</v>
      </c>
      <c r="I320" s="37">
        <v>0</v>
      </c>
      <c r="J320" s="37">
        <f t="shared" si="39"/>
        <v>0</v>
      </c>
      <c r="K320" s="72">
        <v>100000</v>
      </c>
      <c r="L320" s="72">
        <v>0</v>
      </c>
      <c r="M320" s="72">
        <f t="shared" si="40"/>
        <v>100000</v>
      </c>
      <c r="N320" s="72">
        <v>0</v>
      </c>
      <c r="O320" s="72">
        <v>0</v>
      </c>
      <c r="P320" s="72">
        <f t="shared" si="41"/>
        <v>0</v>
      </c>
    </row>
    <row r="321" spans="1:17" ht="18" customHeight="1" thickBot="1" x14ac:dyDescent="0.3">
      <c r="A321" s="11"/>
      <c r="B321" s="12"/>
      <c r="C321" s="13"/>
      <c r="D321" s="12"/>
      <c r="E321" s="12"/>
      <c r="F321" s="144" t="s">
        <v>177</v>
      </c>
      <c r="G321" s="19" t="s">
        <v>622</v>
      </c>
      <c r="H321" s="37"/>
      <c r="I321" s="38">
        <v>0</v>
      </c>
      <c r="J321" s="37">
        <f t="shared" si="39"/>
        <v>0</v>
      </c>
      <c r="K321" s="72">
        <f>SUM(K322)</f>
        <v>500000</v>
      </c>
      <c r="L321" s="70">
        <v>0</v>
      </c>
      <c r="M321" s="72">
        <f t="shared" si="40"/>
        <v>500000</v>
      </c>
      <c r="N321" s="72">
        <f>SUM(N322)</f>
        <v>0</v>
      </c>
      <c r="O321" s="70">
        <v>0</v>
      </c>
      <c r="P321" s="72">
        <f t="shared" si="41"/>
        <v>0</v>
      </c>
    </row>
    <row r="322" spans="1:17" ht="27" customHeight="1" thickBot="1" x14ac:dyDescent="0.3">
      <c r="A322" s="11"/>
      <c r="B322" s="12"/>
      <c r="C322" s="13"/>
      <c r="D322" s="12"/>
      <c r="E322" s="12"/>
      <c r="F322" s="144" t="s">
        <v>301</v>
      </c>
      <c r="G322" s="19" t="s">
        <v>623</v>
      </c>
      <c r="H322" s="37">
        <v>4000000</v>
      </c>
      <c r="I322" s="38">
        <v>0</v>
      </c>
      <c r="J322" s="37">
        <f t="shared" si="39"/>
        <v>4000000</v>
      </c>
      <c r="K322" s="72">
        <v>500000</v>
      </c>
      <c r="L322" s="70">
        <v>0</v>
      </c>
      <c r="M322" s="72">
        <f t="shared" si="40"/>
        <v>500000</v>
      </c>
      <c r="N322" s="72">
        <v>0</v>
      </c>
      <c r="O322" s="70">
        <v>0</v>
      </c>
      <c r="P322" s="72">
        <f t="shared" si="41"/>
        <v>0</v>
      </c>
      <c r="Q322" s="89"/>
    </row>
    <row r="323" spans="1:17" ht="42.6" customHeight="1" x14ac:dyDescent="0.25">
      <c r="A323" s="11"/>
      <c r="B323" s="12"/>
      <c r="C323" s="13"/>
      <c r="D323" s="12"/>
      <c r="E323" s="12"/>
      <c r="F323" s="117" t="s">
        <v>472</v>
      </c>
      <c r="G323" s="40" t="s">
        <v>178</v>
      </c>
      <c r="H323" s="36">
        <f>SUM(H324+H331+H338+H345+H347)</f>
        <v>9412012</v>
      </c>
      <c r="I323" s="36">
        <f>SUM(I324+I331+I338+I345+I347)</f>
        <v>0</v>
      </c>
      <c r="J323" s="36">
        <f t="shared" ref="J323:J357" si="42">SUM(H323:I323)</f>
        <v>9412012</v>
      </c>
      <c r="K323" s="63"/>
      <c r="L323" s="63"/>
      <c r="M323" s="63"/>
      <c r="N323" s="63"/>
      <c r="O323" s="63"/>
      <c r="P323" s="63"/>
      <c r="Q323" s="59">
        <v>0</v>
      </c>
    </row>
    <row r="324" spans="1:17" ht="26.45" customHeight="1" x14ac:dyDescent="0.25">
      <c r="A324" s="11"/>
      <c r="B324" s="12"/>
      <c r="C324" s="13"/>
      <c r="D324" s="12"/>
      <c r="E324" s="12"/>
      <c r="F324" s="145" t="s">
        <v>734</v>
      </c>
      <c r="G324" s="40" t="s">
        <v>179</v>
      </c>
      <c r="H324" s="36">
        <f>SUM(H325:H330)</f>
        <v>2352000</v>
      </c>
      <c r="I324" s="37">
        <v>0</v>
      </c>
      <c r="J324" s="36">
        <f t="shared" si="42"/>
        <v>2352000</v>
      </c>
      <c r="K324" s="63"/>
      <c r="L324" s="63"/>
      <c r="M324" s="63"/>
      <c r="N324" s="63"/>
      <c r="O324" s="63"/>
      <c r="P324" s="63"/>
      <c r="Q324" s="59"/>
    </row>
    <row r="325" spans="1:17" ht="37.5" customHeight="1" x14ac:dyDescent="0.25">
      <c r="A325" s="11"/>
      <c r="B325" s="12"/>
      <c r="C325" s="13"/>
      <c r="D325" s="12"/>
      <c r="E325" s="12"/>
      <c r="F325" s="146" t="s">
        <v>332</v>
      </c>
      <c r="G325" s="19" t="s">
        <v>630</v>
      </c>
      <c r="H325" s="37">
        <v>2000</v>
      </c>
      <c r="I325" s="37"/>
      <c r="J325" s="37">
        <f t="shared" si="42"/>
        <v>2000</v>
      </c>
      <c r="K325" s="63"/>
      <c r="L325" s="63"/>
      <c r="M325" s="63"/>
      <c r="N325" s="63"/>
      <c r="O325" s="63"/>
      <c r="P325" s="63"/>
      <c r="Q325" s="59"/>
    </row>
    <row r="326" spans="1:17" ht="17.25" hidden="1" customHeight="1" x14ac:dyDescent="0.25">
      <c r="A326" s="11"/>
      <c r="B326" s="12"/>
      <c r="C326" s="13"/>
      <c r="D326" s="12"/>
      <c r="E326" s="12"/>
      <c r="F326" s="146" t="s">
        <v>333</v>
      </c>
      <c r="G326" s="19" t="s">
        <v>334</v>
      </c>
      <c r="H326" s="37">
        <v>0</v>
      </c>
      <c r="I326" s="37"/>
      <c r="J326" s="37">
        <f t="shared" si="42"/>
        <v>0</v>
      </c>
      <c r="K326" s="63"/>
      <c r="L326" s="63"/>
      <c r="M326" s="63"/>
      <c r="N326" s="63"/>
      <c r="O326" s="63"/>
      <c r="P326" s="63"/>
      <c r="Q326" s="59"/>
    </row>
    <row r="327" spans="1:17" ht="26.45" customHeight="1" x14ac:dyDescent="0.25">
      <c r="A327" s="11"/>
      <c r="B327" s="12"/>
      <c r="C327" s="13"/>
      <c r="D327" s="12"/>
      <c r="E327" s="12"/>
      <c r="F327" s="146" t="s">
        <v>335</v>
      </c>
      <c r="G327" s="19" t="s">
        <v>631</v>
      </c>
      <c r="H327" s="37">
        <v>10000</v>
      </c>
      <c r="I327" s="37"/>
      <c r="J327" s="37">
        <f t="shared" si="42"/>
        <v>10000</v>
      </c>
      <c r="K327" s="63"/>
      <c r="L327" s="63"/>
      <c r="M327" s="63"/>
      <c r="N327" s="63"/>
      <c r="O327" s="63"/>
      <c r="P327" s="63"/>
      <c r="Q327" s="59"/>
    </row>
    <row r="328" spans="1:17" ht="26.45" customHeight="1" x14ac:dyDescent="0.25">
      <c r="A328" s="11"/>
      <c r="B328" s="12"/>
      <c r="C328" s="13"/>
      <c r="D328" s="12"/>
      <c r="E328" s="12"/>
      <c r="F328" s="146" t="s">
        <v>354</v>
      </c>
      <c r="G328" s="19" t="s">
        <v>632</v>
      </c>
      <c r="H328" s="37">
        <v>860000</v>
      </c>
      <c r="I328" s="37"/>
      <c r="J328" s="37">
        <f t="shared" si="42"/>
        <v>860000</v>
      </c>
      <c r="K328" s="63"/>
      <c r="L328" s="63"/>
      <c r="M328" s="63"/>
      <c r="N328" s="63"/>
      <c r="O328" s="63"/>
      <c r="P328" s="63"/>
      <c r="Q328" s="59"/>
    </row>
    <row r="329" spans="1:17" ht="33.6" customHeight="1" x14ac:dyDescent="0.25">
      <c r="A329" s="11"/>
      <c r="B329" s="12"/>
      <c r="C329" s="13"/>
      <c r="D329" s="12"/>
      <c r="E329" s="12"/>
      <c r="F329" s="146" t="s">
        <v>355</v>
      </c>
      <c r="G329" s="19" t="s">
        <v>633</v>
      </c>
      <c r="H329" s="37">
        <v>1470000</v>
      </c>
      <c r="I329" s="37"/>
      <c r="J329" s="37">
        <f t="shared" si="42"/>
        <v>1470000</v>
      </c>
      <c r="K329" s="63"/>
      <c r="L329" s="63"/>
      <c r="M329" s="63"/>
      <c r="N329" s="63"/>
      <c r="O329" s="63"/>
      <c r="P329" s="63"/>
      <c r="Q329" s="59"/>
    </row>
    <row r="330" spans="1:17" ht="62.45" customHeight="1" x14ac:dyDescent="0.25">
      <c r="A330" s="11"/>
      <c r="B330" s="12"/>
      <c r="C330" s="13"/>
      <c r="D330" s="12"/>
      <c r="E330" s="12"/>
      <c r="F330" s="146" t="s">
        <v>351</v>
      </c>
      <c r="G330" s="19" t="s">
        <v>634</v>
      </c>
      <c r="H330" s="37">
        <v>10000</v>
      </c>
      <c r="I330" s="37"/>
      <c r="J330" s="37">
        <f t="shared" si="42"/>
        <v>10000</v>
      </c>
      <c r="K330" s="63"/>
      <c r="L330" s="63"/>
      <c r="M330" s="63"/>
      <c r="N330" s="63"/>
      <c r="O330" s="63"/>
      <c r="P330" s="63"/>
      <c r="Q330" s="59"/>
    </row>
    <row r="331" spans="1:17" ht="39.75" customHeight="1" x14ac:dyDescent="0.25">
      <c r="A331" s="11"/>
      <c r="B331" s="12"/>
      <c r="C331" s="13"/>
      <c r="D331" s="12"/>
      <c r="E331" s="12"/>
      <c r="F331" s="145" t="s">
        <v>735</v>
      </c>
      <c r="G331" s="40" t="s">
        <v>180</v>
      </c>
      <c r="H331" s="36">
        <f>SUM(H332:H337)</f>
        <v>101000</v>
      </c>
      <c r="I331" s="37"/>
      <c r="J331" s="37">
        <f t="shared" si="42"/>
        <v>101000</v>
      </c>
      <c r="K331" s="63"/>
      <c r="L331" s="63"/>
      <c r="M331" s="63"/>
      <c r="N331" s="63"/>
      <c r="O331" s="63"/>
      <c r="P331" s="63"/>
      <c r="Q331" s="59"/>
    </row>
    <row r="332" spans="1:17" ht="30" hidden="1" customHeight="1" x14ac:dyDescent="0.25">
      <c r="A332" s="11"/>
      <c r="B332" s="12"/>
      <c r="C332" s="13"/>
      <c r="D332" s="12"/>
      <c r="E332" s="12"/>
      <c r="F332" s="88" t="s">
        <v>336</v>
      </c>
      <c r="G332" s="19" t="s">
        <v>635</v>
      </c>
      <c r="H332" s="37">
        <v>0</v>
      </c>
      <c r="I332" s="37"/>
      <c r="J332" s="37">
        <f t="shared" si="42"/>
        <v>0</v>
      </c>
      <c r="K332" s="63"/>
      <c r="L332" s="63"/>
      <c r="M332" s="63"/>
      <c r="N332" s="63"/>
      <c r="O332" s="63"/>
      <c r="P332" s="63"/>
      <c r="Q332" s="59"/>
    </row>
    <row r="333" spans="1:17" ht="26.45" customHeight="1" x14ac:dyDescent="0.25">
      <c r="A333" s="11"/>
      <c r="B333" s="12"/>
      <c r="C333" s="13"/>
      <c r="D333" s="12"/>
      <c r="E333" s="12"/>
      <c r="F333" s="88" t="s">
        <v>337</v>
      </c>
      <c r="G333" s="19" t="s">
        <v>636</v>
      </c>
      <c r="H333" s="37">
        <v>66000</v>
      </c>
      <c r="I333" s="37"/>
      <c r="J333" s="37">
        <f t="shared" si="42"/>
        <v>66000</v>
      </c>
      <c r="K333" s="63"/>
      <c r="L333" s="63"/>
      <c r="M333" s="63"/>
      <c r="N333" s="63"/>
      <c r="O333" s="63"/>
      <c r="P333" s="63"/>
      <c r="Q333" s="59"/>
    </row>
    <row r="334" spans="1:17" ht="35.25" customHeight="1" x14ac:dyDescent="0.25">
      <c r="A334" s="11"/>
      <c r="B334" s="12"/>
      <c r="C334" s="13"/>
      <c r="D334" s="12"/>
      <c r="E334" s="12"/>
      <c r="F334" s="88" t="s">
        <v>731</v>
      </c>
      <c r="G334" s="19" t="s">
        <v>730</v>
      </c>
      <c r="H334" s="37">
        <v>35000</v>
      </c>
      <c r="I334" s="37"/>
      <c r="J334" s="37">
        <f t="shared" si="42"/>
        <v>35000</v>
      </c>
      <c r="K334" s="63"/>
      <c r="L334" s="63"/>
      <c r="M334" s="63"/>
      <c r="N334" s="63"/>
      <c r="O334" s="63"/>
      <c r="P334" s="63"/>
      <c r="Q334" s="59"/>
    </row>
    <row r="335" spans="1:17" ht="57" hidden="1" customHeight="1" x14ac:dyDescent="0.25">
      <c r="A335" s="11"/>
      <c r="B335" s="12"/>
      <c r="C335" s="13"/>
      <c r="D335" s="12"/>
      <c r="E335" s="12"/>
      <c r="F335" s="88" t="s">
        <v>338</v>
      </c>
      <c r="G335" s="19" t="s">
        <v>339</v>
      </c>
      <c r="H335" s="37">
        <v>0</v>
      </c>
      <c r="I335" s="37"/>
      <c r="J335" s="37">
        <f t="shared" si="42"/>
        <v>0</v>
      </c>
      <c r="K335" s="63"/>
      <c r="L335" s="63"/>
      <c r="M335" s="63"/>
      <c r="N335" s="63"/>
      <c r="O335" s="63"/>
      <c r="P335" s="63"/>
      <c r="Q335" s="59"/>
    </row>
    <row r="336" spans="1:17" ht="21" hidden="1" customHeight="1" x14ac:dyDescent="0.25">
      <c r="A336" s="11"/>
      <c r="B336" s="12"/>
      <c r="C336" s="13"/>
      <c r="D336" s="12"/>
      <c r="E336" s="12"/>
      <c r="F336" s="88" t="s">
        <v>340</v>
      </c>
      <c r="G336" s="19" t="s">
        <v>637</v>
      </c>
      <c r="H336" s="37">
        <v>0</v>
      </c>
      <c r="I336" s="37"/>
      <c r="J336" s="37">
        <f t="shared" si="42"/>
        <v>0</v>
      </c>
      <c r="K336" s="63"/>
      <c r="L336" s="63"/>
      <c r="M336" s="63"/>
      <c r="N336" s="63"/>
      <c r="O336" s="63"/>
      <c r="P336" s="63"/>
      <c r="Q336" s="59"/>
    </row>
    <row r="337" spans="1:17" ht="24" hidden="1" customHeight="1" x14ac:dyDescent="0.25">
      <c r="A337" s="11"/>
      <c r="B337" s="12"/>
      <c r="C337" s="13"/>
      <c r="D337" s="12"/>
      <c r="E337" s="12"/>
      <c r="F337" s="88" t="s">
        <v>341</v>
      </c>
      <c r="G337" s="19" t="s">
        <v>638</v>
      </c>
      <c r="H337" s="37">
        <v>0</v>
      </c>
      <c r="I337" s="37"/>
      <c r="J337" s="37">
        <f t="shared" si="42"/>
        <v>0</v>
      </c>
      <c r="K337" s="63"/>
      <c r="L337" s="63"/>
      <c r="M337" s="63"/>
      <c r="N337" s="63"/>
      <c r="O337" s="63"/>
      <c r="P337" s="63"/>
      <c r="Q337" s="59"/>
    </row>
    <row r="338" spans="1:17" ht="26.45" customHeight="1" x14ac:dyDescent="0.25">
      <c r="A338" s="11"/>
      <c r="B338" s="12"/>
      <c r="C338" s="13"/>
      <c r="D338" s="12"/>
      <c r="E338" s="12"/>
      <c r="F338" s="51" t="s">
        <v>736</v>
      </c>
      <c r="G338" s="40" t="s">
        <v>181</v>
      </c>
      <c r="H338" s="36">
        <f>SUM(H339:H344)</f>
        <v>6894012</v>
      </c>
      <c r="I338" s="37"/>
      <c r="J338" s="37">
        <f t="shared" si="42"/>
        <v>6894012</v>
      </c>
      <c r="K338" s="63"/>
      <c r="L338" s="63"/>
      <c r="M338" s="63"/>
      <c r="N338" s="63"/>
      <c r="O338" s="63"/>
      <c r="P338" s="63"/>
      <c r="Q338" s="59"/>
    </row>
    <row r="339" spans="1:17" ht="26.45" customHeight="1" x14ac:dyDescent="0.25">
      <c r="A339" s="11"/>
      <c r="B339" s="12"/>
      <c r="C339" s="13"/>
      <c r="D339" s="12"/>
      <c r="E339" s="12"/>
      <c r="F339" s="88" t="s">
        <v>342</v>
      </c>
      <c r="G339" s="19" t="s">
        <v>639</v>
      </c>
      <c r="H339" s="37">
        <v>2000</v>
      </c>
      <c r="I339" s="37"/>
      <c r="J339" s="37">
        <f t="shared" si="42"/>
        <v>2000</v>
      </c>
      <c r="K339" s="63"/>
      <c r="L339" s="63"/>
      <c r="M339" s="63"/>
      <c r="N339" s="63"/>
      <c r="O339" s="63"/>
      <c r="P339" s="63"/>
      <c r="Q339" s="59"/>
    </row>
    <row r="340" spans="1:17" ht="19.899999999999999" customHeight="1" x14ac:dyDescent="0.25">
      <c r="A340" s="11"/>
      <c r="B340" s="12"/>
      <c r="C340" s="13"/>
      <c r="D340" s="12"/>
      <c r="E340" s="12"/>
      <c r="F340" s="88" t="s">
        <v>343</v>
      </c>
      <c r="G340" s="19" t="s">
        <v>640</v>
      </c>
      <c r="H340" s="37">
        <v>10000</v>
      </c>
      <c r="I340" s="37"/>
      <c r="J340" s="37">
        <f t="shared" si="42"/>
        <v>10000</v>
      </c>
      <c r="K340" s="63"/>
      <c r="L340" s="63"/>
      <c r="M340" s="63"/>
      <c r="N340" s="63"/>
      <c r="O340" s="63"/>
      <c r="P340" s="63"/>
      <c r="Q340" s="59"/>
    </row>
    <row r="341" spans="1:17" ht="24" customHeight="1" x14ac:dyDescent="0.25">
      <c r="A341" s="11"/>
      <c r="B341" s="12"/>
      <c r="C341" s="13"/>
      <c r="D341" s="12"/>
      <c r="E341" s="12"/>
      <c r="F341" s="88" t="s">
        <v>344</v>
      </c>
      <c r="G341" s="19" t="s">
        <v>641</v>
      </c>
      <c r="H341" s="37">
        <v>370000</v>
      </c>
      <c r="I341" s="37"/>
      <c r="J341" s="37">
        <f t="shared" si="42"/>
        <v>370000</v>
      </c>
      <c r="K341" s="63"/>
      <c r="L341" s="63"/>
      <c r="M341" s="63"/>
      <c r="N341" s="63"/>
      <c r="O341" s="63"/>
      <c r="P341" s="63"/>
      <c r="Q341" s="59"/>
    </row>
    <row r="342" spans="1:17" ht="23.25" customHeight="1" x14ac:dyDescent="0.25">
      <c r="A342" s="11"/>
      <c r="B342" s="12"/>
      <c r="C342" s="13"/>
      <c r="D342" s="12"/>
      <c r="E342" s="12"/>
      <c r="F342" s="88" t="s">
        <v>345</v>
      </c>
      <c r="G342" s="19" t="s">
        <v>642</v>
      </c>
      <c r="H342" s="37">
        <v>150000</v>
      </c>
      <c r="I342" s="37"/>
      <c r="J342" s="37">
        <f t="shared" si="42"/>
        <v>150000</v>
      </c>
      <c r="K342" s="63"/>
      <c r="L342" s="63"/>
      <c r="M342" s="63"/>
      <c r="N342" s="63"/>
      <c r="O342" s="63"/>
      <c r="P342" s="63"/>
      <c r="Q342" s="59"/>
    </row>
    <row r="343" spans="1:17" ht="26.25" customHeight="1" x14ac:dyDescent="0.25">
      <c r="A343" s="11"/>
      <c r="B343" s="12"/>
      <c r="C343" s="13"/>
      <c r="D343" s="12"/>
      <c r="E343" s="12"/>
      <c r="F343" s="88" t="s">
        <v>356</v>
      </c>
      <c r="G343" s="19" t="s">
        <v>643</v>
      </c>
      <c r="H343" s="37">
        <v>100000</v>
      </c>
      <c r="I343" s="37"/>
      <c r="J343" s="37">
        <f t="shared" si="42"/>
        <v>100000</v>
      </c>
      <c r="K343" s="63"/>
      <c r="L343" s="63"/>
      <c r="M343" s="63"/>
      <c r="N343" s="63"/>
      <c r="O343" s="63"/>
      <c r="P343" s="63"/>
      <c r="Q343" s="59"/>
    </row>
    <row r="344" spans="1:17" ht="26.45" customHeight="1" x14ac:dyDescent="0.25">
      <c r="A344" s="11"/>
      <c r="B344" s="12"/>
      <c r="C344" s="13"/>
      <c r="D344" s="12"/>
      <c r="E344" s="12"/>
      <c r="F344" s="88" t="s">
        <v>739</v>
      </c>
      <c r="G344" s="19" t="s">
        <v>644</v>
      </c>
      <c r="H344" s="37">
        <v>6262012</v>
      </c>
      <c r="I344" s="37"/>
      <c r="J344" s="37">
        <f t="shared" si="42"/>
        <v>6262012</v>
      </c>
      <c r="K344" s="63"/>
      <c r="L344" s="63"/>
      <c r="M344" s="63"/>
      <c r="N344" s="63"/>
      <c r="O344" s="63"/>
      <c r="P344" s="63"/>
      <c r="Q344" s="59"/>
    </row>
    <row r="345" spans="1:17" ht="42.6" customHeight="1" x14ac:dyDescent="0.25">
      <c r="A345" s="11"/>
      <c r="B345" s="12"/>
      <c r="C345" s="13"/>
      <c r="D345" s="12"/>
      <c r="E345" s="12"/>
      <c r="F345" s="51" t="s">
        <v>737</v>
      </c>
      <c r="G345" s="40" t="s">
        <v>302</v>
      </c>
      <c r="H345" s="36">
        <f>SUM(H346)</f>
        <v>40000</v>
      </c>
      <c r="I345" s="37"/>
      <c r="J345" s="37">
        <f t="shared" si="42"/>
        <v>40000</v>
      </c>
      <c r="K345" s="63"/>
      <c r="L345" s="63"/>
      <c r="M345" s="63"/>
      <c r="N345" s="63"/>
      <c r="O345" s="63"/>
      <c r="P345" s="63"/>
      <c r="Q345" s="59"/>
    </row>
    <row r="346" spans="1:17" ht="18.600000000000001" customHeight="1" x14ac:dyDescent="0.25">
      <c r="A346" s="11"/>
      <c r="B346" s="12"/>
      <c r="C346" s="13"/>
      <c r="D346" s="12"/>
      <c r="E346" s="12"/>
      <c r="F346" s="88" t="s">
        <v>346</v>
      </c>
      <c r="G346" s="19" t="s">
        <v>645</v>
      </c>
      <c r="H346" s="37">
        <v>40000</v>
      </c>
      <c r="I346" s="37"/>
      <c r="J346" s="37">
        <f t="shared" si="42"/>
        <v>40000</v>
      </c>
      <c r="K346" s="63"/>
      <c r="L346" s="63"/>
      <c r="M346" s="63"/>
      <c r="N346" s="63"/>
      <c r="O346" s="63"/>
      <c r="P346" s="63"/>
      <c r="Q346" s="59"/>
    </row>
    <row r="347" spans="1:17" ht="26.45" customHeight="1" x14ac:dyDescent="0.25">
      <c r="A347" s="11"/>
      <c r="B347" s="12"/>
      <c r="C347" s="13"/>
      <c r="D347" s="12"/>
      <c r="E347" s="12"/>
      <c r="F347" s="51" t="s">
        <v>738</v>
      </c>
      <c r="G347" s="40" t="s">
        <v>646</v>
      </c>
      <c r="H347" s="36">
        <f>SUM(H348:H350)</f>
        <v>25000</v>
      </c>
      <c r="I347" s="37"/>
      <c r="J347" s="37">
        <f t="shared" si="42"/>
        <v>25000</v>
      </c>
      <c r="K347" s="63"/>
      <c r="L347" s="63"/>
      <c r="M347" s="63"/>
      <c r="N347" s="63"/>
      <c r="O347" s="63"/>
      <c r="P347" s="63"/>
      <c r="Q347" s="59"/>
    </row>
    <row r="348" spans="1:17" ht="36.75" hidden="1" customHeight="1" x14ac:dyDescent="0.25">
      <c r="A348" s="11"/>
      <c r="B348" s="12"/>
      <c r="C348" s="13"/>
      <c r="D348" s="12"/>
      <c r="E348" s="12"/>
      <c r="F348" s="88" t="s">
        <v>347</v>
      </c>
      <c r="G348" s="19" t="s">
        <v>348</v>
      </c>
      <c r="H348" s="37">
        <v>0</v>
      </c>
      <c r="I348" s="37"/>
      <c r="J348" s="37">
        <f t="shared" si="42"/>
        <v>0</v>
      </c>
      <c r="K348" s="63"/>
      <c r="L348" s="63"/>
      <c r="M348" s="63"/>
      <c r="N348" s="63"/>
      <c r="O348" s="63"/>
      <c r="P348" s="63"/>
      <c r="Q348" s="59"/>
    </row>
    <row r="349" spans="1:17" ht="18" customHeight="1" x14ac:dyDescent="0.25">
      <c r="A349" s="11"/>
      <c r="B349" s="12"/>
      <c r="C349" s="13"/>
      <c r="D349" s="12"/>
      <c r="E349" s="12"/>
      <c r="F349" s="88" t="s">
        <v>349</v>
      </c>
      <c r="G349" s="19" t="s">
        <v>647</v>
      </c>
      <c r="H349" s="37">
        <v>10000</v>
      </c>
      <c r="I349" s="37"/>
      <c r="J349" s="37">
        <f t="shared" si="42"/>
        <v>10000</v>
      </c>
      <c r="K349" s="63"/>
      <c r="L349" s="63"/>
      <c r="M349" s="63"/>
      <c r="N349" s="63"/>
      <c r="O349" s="63"/>
      <c r="P349" s="63"/>
      <c r="Q349" s="59"/>
    </row>
    <row r="350" spans="1:17" ht="36" customHeight="1" x14ac:dyDescent="0.25">
      <c r="A350" s="11"/>
      <c r="B350" s="12"/>
      <c r="C350" s="13"/>
      <c r="D350" s="12"/>
      <c r="E350" s="12"/>
      <c r="F350" s="88" t="s">
        <v>350</v>
      </c>
      <c r="G350" s="19" t="s">
        <v>648</v>
      </c>
      <c r="H350" s="37">
        <v>15000</v>
      </c>
      <c r="I350" s="37"/>
      <c r="J350" s="37">
        <f t="shared" si="42"/>
        <v>15000</v>
      </c>
      <c r="K350" s="63"/>
      <c r="L350" s="63"/>
      <c r="M350" s="63"/>
      <c r="N350" s="63"/>
      <c r="O350" s="63"/>
      <c r="P350" s="63"/>
      <c r="Q350" s="59"/>
    </row>
    <row r="351" spans="1:17" ht="32.450000000000003" customHeight="1" x14ac:dyDescent="0.25">
      <c r="A351" s="11"/>
      <c r="B351" s="12"/>
      <c r="C351" s="13"/>
      <c r="D351" s="12"/>
      <c r="E351" s="12"/>
      <c r="F351" s="117" t="s">
        <v>473</v>
      </c>
      <c r="G351" s="40" t="s">
        <v>625</v>
      </c>
      <c r="H351" s="36">
        <f>SUM(H352+H354)</f>
        <v>99000</v>
      </c>
      <c r="I351" s="36">
        <f>SUM(I352+I354)</f>
        <v>0</v>
      </c>
      <c r="J351" s="36">
        <f t="shared" si="42"/>
        <v>99000</v>
      </c>
      <c r="K351" s="63"/>
      <c r="L351" s="63"/>
      <c r="M351" s="63"/>
      <c r="N351" s="63"/>
      <c r="O351" s="63"/>
      <c r="P351" s="63"/>
      <c r="Q351" s="59"/>
    </row>
    <row r="352" spans="1:17" ht="34.5" customHeight="1" x14ac:dyDescent="0.25">
      <c r="A352" s="11"/>
      <c r="B352" s="12"/>
      <c r="C352" s="13"/>
      <c r="D352" s="12"/>
      <c r="E352" s="12"/>
      <c r="F352" s="145" t="s">
        <v>385</v>
      </c>
      <c r="G352" s="40" t="s">
        <v>626</v>
      </c>
      <c r="H352" s="36">
        <f>SUM(H353)</f>
        <v>36000</v>
      </c>
      <c r="I352" s="36">
        <f>SUM(I353)</f>
        <v>0</v>
      </c>
      <c r="J352" s="37">
        <f t="shared" si="42"/>
        <v>36000</v>
      </c>
      <c r="K352" s="63"/>
      <c r="L352" s="63"/>
      <c r="M352" s="63"/>
      <c r="N352" s="63"/>
      <c r="O352" s="63"/>
      <c r="P352" s="63"/>
      <c r="Q352" s="59"/>
    </row>
    <row r="353" spans="1:17" ht="53.25" customHeight="1" thickBot="1" x14ac:dyDescent="0.3">
      <c r="A353" s="11"/>
      <c r="B353" s="12"/>
      <c r="C353" s="13"/>
      <c r="D353" s="12"/>
      <c r="E353" s="12"/>
      <c r="F353" s="143" t="s">
        <v>293</v>
      </c>
      <c r="G353" s="19" t="s">
        <v>649</v>
      </c>
      <c r="H353" s="37">
        <v>36000</v>
      </c>
      <c r="I353" s="37"/>
      <c r="J353" s="37">
        <f t="shared" si="42"/>
        <v>36000</v>
      </c>
      <c r="K353" s="63"/>
      <c r="L353" s="63"/>
      <c r="M353" s="63"/>
      <c r="N353" s="63"/>
      <c r="O353" s="63"/>
      <c r="P353" s="63"/>
      <c r="Q353" s="59"/>
    </row>
    <row r="354" spans="1:17" ht="27" customHeight="1" thickBot="1" x14ac:dyDescent="0.3">
      <c r="A354" s="11"/>
      <c r="B354" s="12"/>
      <c r="C354" s="13"/>
      <c r="D354" s="12"/>
      <c r="E354" s="12"/>
      <c r="F354" s="171" t="s">
        <v>650</v>
      </c>
      <c r="G354" s="40" t="s">
        <v>627</v>
      </c>
      <c r="H354" s="36">
        <f>SUM(H355:H357)</f>
        <v>63000</v>
      </c>
      <c r="I354" s="37">
        <f>SUM(I357)</f>
        <v>0</v>
      </c>
      <c r="J354" s="37">
        <f t="shared" si="42"/>
        <v>63000</v>
      </c>
      <c r="K354" s="63"/>
      <c r="L354" s="63"/>
      <c r="M354" s="63"/>
      <c r="N354" s="63"/>
      <c r="O354" s="63"/>
      <c r="P354" s="63"/>
      <c r="Q354" s="59"/>
    </row>
    <row r="355" spans="1:17" ht="27.75" customHeight="1" thickBot="1" x14ac:dyDescent="0.3">
      <c r="A355" s="11"/>
      <c r="B355" s="12"/>
      <c r="C355" s="13"/>
      <c r="D355" s="12"/>
      <c r="E355" s="12"/>
      <c r="F355" s="172" t="s">
        <v>291</v>
      </c>
      <c r="G355" s="19" t="s">
        <v>651</v>
      </c>
      <c r="H355" s="37">
        <v>18000</v>
      </c>
      <c r="I355" s="37"/>
      <c r="J355" s="37">
        <f t="shared" si="42"/>
        <v>18000</v>
      </c>
      <c r="K355" s="63"/>
      <c r="L355" s="63"/>
      <c r="M355" s="63"/>
      <c r="N355" s="63"/>
      <c r="O355" s="63"/>
      <c r="P355" s="63"/>
      <c r="Q355" s="59"/>
    </row>
    <row r="356" spans="1:17" ht="51.75" customHeight="1" thickBot="1" x14ac:dyDescent="0.3">
      <c r="A356" s="11"/>
      <c r="B356" s="12"/>
      <c r="C356" s="13"/>
      <c r="D356" s="12"/>
      <c r="E356" s="12"/>
      <c r="F356" s="143" t="s">
        <v>292</v>
      </c>
      <c r="G356" s="19" t="s">
        <v>678</v>
      </c>
      <c r="H356" s="37">
        <v>30000</v>
      </c>
      <c r="I356" s="37"/>
      <c r="J356" s="37">
        <f t="shared" si="42"/>
        <v>30000</v>
      </c>
      <c r="K356" s="63"/>
      <c r="L356" s="63"/>
      <c r="M356" s="63"/>
      <c r="N356" s="63"/>
      <c r="O356" s="63"/>
      <c r="P356" s="63"/>
      <c r="Q356" s="59"/>
    </row>
    <row r="357" spans="1:17" ht="63.75" customHeight="1" thickBot="1" x14ac:dyDescent="0.3">
      <c r="A357" s="11"/>
      <c r="B357" s="12"/>
      <c r="C357" s="13"/>
      <c r="D357" s="12"/>
      <c r="E357" s="12"/>
      <c r="F357" s="172" t="s">
        <v>652</v>
      </c>
      <c r="G357" s="19" t="s">
        <v>679</v>
      </c>
      <c r="H357" s="37">
        <v>15000</v>
      </c>
      <c r="I357" s="37">
        <v>0</v>
      </c>
      <c r="J357" s="37">
        <f t="shared" si="42"/>
        <v>15000</v>
      </c>
      <c r="K357" s="63"/>
      <c r="L357" s="63"/>
      <c r="M357" s="63"/>
      <c r="N357" s="63"/>
      <c r="O357" s="63"/>
      <c r="P357" s="63"/>
      <c r="Q357" s="59"/>
    </row>
    <row r="358" spans="1:17" ht="15" customHeight="1" x14ac:dyDescent="0.25">
      <c r="A358" s="11"/>
      <c r="B358" s="12"/>
      <c r="C358" s="13"/>
      <c r="D358" s="12"/>
      <c r="E358" s="12"/>
      <c r="F358" s="26" t="s">
        <v>136</v>
      </c>
      <c r="G358" s="19"/>
      <c r="H358" s="54">
        <f>SUM(H13,H22,H58,H83,H124,H142,H154,H179,H210,H218,H239,H250,H266,H274,H318,H323,H351,)</f>
        <v>515997782.86000001</v>
      </c>
      <c r="I358" s="54">
        <f>SUM(I13,I22,I58,I83,I124,I142,I154,I179,I210,I218,I239,I250,I266,I274,I318,I323,I351,)</f>
        <v>380063093.20000005</v>
      </c>
      <c r="J358" s="54">
        <f>SUM(J13,J22,J58,J83,J124,J142,J154,J179,J210,J218,J239,J250,J266,J274,J318,J323,J351,)</f>
        <v>896060876.05999994</v>
      </c>
      <c r="K358" s="54" t="e">
        <f>SUM(K22,K58,K83,K124,K142,K154,K179,K218,K239,K250,K266,K274,K318)</f>
        <v>#REF!</v>
      </c>
      <c r="L358" s="54" t="e">
        <f>SUM(L22,L58,L83,L124,L142,L154,L179,L218,L239,L250,L266,L274,L318)</f>
        <v>#REF!</v>
      </c>
      <c r="M358" s="36" t="e">
        <f t="shared" ref="M358:M374" si="43">SUM(K358:L358)</f>
        <v>#REF!</v>
      </c>
      <c r="N358" s="54" t="e">
        <f>SUM(N22,N58,N83,N124,N142,N154,N179,N218,N239,N250,N266,N274,N318)</f>
        <v>#REF!</v>
      </c>
      <c r="O358" s="54" t="e">
        <f>SUM(O22,O58,O83,O124,O142,O154,O179,O218,O239,O250,O266,O274,O318)</f>
        <v>#REF!</v>
      </c>
      <c r="P358" s="36" t="e">
        <f t="shared" ref="P358:P374" si="44">SUM(N358:O358)</f>
        <v>#REF!</v>
      </c>
    </row>
    <row r="359" spans="1:17" ht="27.6" customHeight="1" x14ac:dyDescent="0.25">
      <c r="A359" s="11"/>
      <c r="B359" s="12"/>
      <c r="C359" s="13"/>
      <c r="D359" s="12"/>
      <c r="E359" s="12"/>
      <c r="F359" s="26" t="s">
        <v>118</v>
      </c>
      <c r="G359" s="42" t="s">
        <v>119</v>
      </c>
      <c r="H359" s="36">
        <f>SUM(H360)</f>
        <v>32617000</v>
      </c>
      <c r="I359" s="36">
        <f t="shared" ref="I359:I360" si="45">SUM(I360)</f>
        <v>11170678.940000001</v>
      </c>
      <c r="J359" s="36">
        <f t="shared" ref="J359:J374" si="46">SUM(H359:I359)</f>
        <v>43787678.939999998</v>
      </c>
      <c r="K359" s="36" t="e">
        <f>SUM(K360)</f>
        <v>#REF!</v>
      </c>
      <c r="L359" s="36">
        <f t="shared" ref="L359:L360" si="47">SUM(L360)</f>
        <v>4808802.84</v>
      </c>
      <c r="M359" s="36" t="e">
        <f t="shared" si="43"/>
        <v>#REF!</v>
      </c>
      <c r="N359" s="36" t="e">
        <f>SUM(N360)</f>
        <v>#REF!</v>
      </c>
      <c r="O359" s="36">
        <f t="shared" ref="O359:O360" si="48">SUM(O360)</f>
        <v>4808004.84</v>
      </c>
      <c r="P359" s="36" t="e">
        <f t="shared" si="44"/>
        <v>#REF!</v>
      </c>
    </row>
    <row r="360" spans="1:17" ht="27.6" customHeight="1" x14ac:dyDescent="0.25">
      <c r="A360" s="11"/>
      <c r="B360" s="12"/>
      <c r="C360" s="13"/>
      <c r="D360" s="12"/>
      <c r="E360" s="12"/>
      <c r="F360" s="26" t="s">
        <v>120</v>
      </c>
      <c r="G360" s="42" t="s">
        <v>121</v>
      </c>
      <c r="H360" s="36">
        <f>SUM(H361)</f>
        <v>32617000</v>
      </c>
      <c r="I360" s="36">
        <f t="shared" si="45"/>
        <v>11170678.940000001</v>
      </c>
      <c r="J360" s="36">
        <f t="shared" si="46"/>
        <v>43787678.939999998</v>
      </c>
      <c r="K360" s="36" t="e">
        <f>SUM(K361)</f>
        <v>#REF!</v>
      </c>
      <c r="L360" s="36">
        <f t="shared" si="47"/>
        <v>4808802.84</v>
      </c>
      <c r="M360" s="36" t="e">
        <f t="shared" si="43"/>
        <v>#REF!</v>
      </c>
      <c r="N360" s="36" t="e">
        <f>SUM(N361)</f>
        <v>#REF!</v>
      </c>
      <c r="O360" s="36">
        <f t="shared" si="48"/>
        <v>4808004.84</v>
      </c>
      <c r="P360" s="36" t="e">
        <f t="shared" si="44"/>
        <v>#REF!</v>
      </c>
    </row>
    <row r="361" spans="1:17" ht="14.45" customHeight="1" x14ac:dyDescent="0.25">
      <c r="A361" s="11"/>
      <c r="B361" s="12"/>
      <c r="C361" s="13"/>
      <c r="D361" s="12"/>
      <c r="E361" s="12"/>
      <c r="F361" s="26" t="s">
        <v>130</v>
      </c>
      <c r="G361" s="42" t="s">
        <v>122</v>
      </c>
      <c r="H361" s="49">
        <f>SUM(H362:H364,H368:H374,H375:H390)</f>
        <v>32617000</v>
      </c>
      <c r="I361" s="49">
        <f>SUM(I362:I388)</f>
        <v>11170678.940000001</v>
      </c>
      <c r="J361" s="36">
        <f t="shared" si="46"/>
        <v>43787678.939999998</v>
      </c>
      <c r="K361" s="49" t="e">
        <f>SUM(K362:K364,K368:K373)</f>
        <v>#REF!</v>
      </c>
      <c r="L361" s="49">
        <f>SUM(L374:L385)</f>
        <v>4808802.84</v>
      </c>
      <c r="M361" s="36" t="e">
        <f t="shared" si="43"/>
        <v>#REF!</v>
      </c>
      <c r="N361" s="49" t="e">
        <f>SUM(N362:N364,N368:N373)</f>
        <v>#REF!</v>
      </c>
      <c r="O361" s="49">
        <f>SUM(O374:O385)</f>
        <v>4808004.84</v>
      </c>
      <c r="P361" s="36" t="e">
        <f t="shared" si="44"/>
        <v>#REF!</v>
      </c>
    </row>
    <row r="362" spans="1:17" ht="15" customHeight="1" x14ac:dyDescent="0.25">
      <c r="A362" s="11"/>
      <c r="B362" s="12"/>
      <c r="C362" s="13"/>
      <c r="D362" s="12"/>
      <c r="E362" s="12"/>
      <c r="F362" s="15"/>
      <c r="G362" s="41"/>
      <c r="H362" s="39"/>
      <c r="I362" s="46">
        <v>0</v>
      </c>
      <c r="J362" s="37">
        <f t="shared" si="46"/>
        <v>0</v>
      </c>
      <c r="K362" s="69">
        <v>1785000</v>
      </c>
      <c r="L362" s="73">
        <v>0</v>
      </c>
      <c r="M362" s="72">
        <f t="shared" si="43"/>
        <v>1785000</v>
      </c>
      <c r="N362" s="69">
        <v>1785000</v>
      </c>
      <c r="O362" s="73">
        <v>0</v>
      </c>
      <c r="P362" s="72">
        <f t="shared" si="44"/>
        <v>1785000</v>
      </c>
      <c r="Q362" s="59"/>
    </row>
    <row r="363" spans="1:17" ht="15" customHeight="1" x14ac:dyDescent="0.25">
      <c r="A363" s="11"/>
      <c r="B363" s="12"/>
      <c r="C363" s="13"/>
      <c r="D363" s="12"/>
      <c r="E363" s="12"/>
      <c r="F363" s="15" t="s">
        <v>426</v>
      </c>
      <c r="G363" s="41" t="s">
        <v>428</v>
      </c>
      <c r="H363" s="39">
        <v>3780000</v>
      </c>
      <c r="I363" s="46"/>
      <c r="J363" s="39">
        <f t="shared" ref="J363" si="49">SUM(H363:I363)</f>
        <v>3780000</v>
      </c>
      <c r="K363" s="69"/>
      <c r="L363" s="73"/>
      <c r="M363" s="72"/>
      <c r="N363" s="69"/>
      <c r="O363" s="73"/>
      <c r="P363" s="72"/>
      <c r="Q363" s="59"/>
    </row>
    <row r="364" spans="1:17" ht="23.25" customHeight="1" x14ac:dyDescent="0.25">
      <c r="A364" s="11"/>
      <c r="B364" s="12"/>
      <c r="C364" s="13"/>
      <c r="D364" s="12"/>
      <c r="E364" s="12"/>
      <c r="F364" s="15" t="s">
        <v>427</v>
      </c>
      <c r="G364" s="41" t="s">
        <v>123</v>
      </c>
      <c r="H364" s="39">
        <f>SUM(H365:H367)</f>
        <v>5440000</v>
      </c>
      <c r="I364" s="46">
        <v>0</v>
      </c>
      <c r="J364" s="39">
        <f t="shared" si="46"/>
        <v>5440000</v>
      </c>
      <c r="K364" s="39" t="e">
        <f>SUM(#REF!+#REF!+#REF!+#REF!+#REF!+K366+K367)</f>
        <v>#REF!</v>
      </c>
      <c r="L364" s="46">
        <v>0</v>
      </c>
      <c r="M364" s="37" t="e">
        <f t="shared" si="43"/>
        <v>#REF!</v>
      </c>
      <c r="N364" s="39" t="e">
        <f>SUM(#REF!+#REF!+#REF!+#REF!+#REF!+N366+N367)</f>
        <v>#REF!</v>
      </c>
      <c r="O364" s="46">
        <v>0</v>
      </c>
      <c r="P364" s="37" t="e">
        <f t="shared" si="44"/>
        <v>#REF!</v>
      </c>
      <c r="Q364" s="59"/>
    </row>
    <row r="365" spans="1:17" ht="17.25" customHeight="1" x14ac:dyDescent="0.25">
      <c r="A365" s="11"/>
      <c r="B365" s="12"/>
      <c r="C365" s="13"/>
      <c r="D365" s="12"/>
      <c r="E365" s="12"/>
      <c r="F365" s="15" t="s">
        <v>353</v>
      </c>
      <c r="G365" s="41"/>
      <c r="H365" s="39">
        <v>500000</v>
      </c>
      <c r="I365" s="46"/>
      <c r="J365" s="39">
        <f t="shared" si="46"/>
        <v>500000</v>
      </c>
      <c r="K365" s="39"/>
      <c r="L365" s="46"/>
      <c r="M365" s="37"/>
      <c r="N365" s="39"/>
      <c r="O365" s="46"/>
      <c r="P365" s="37"/>
      <c r="Q365" s="59"/>
    </row>
    <row r="366" spans="1:17" ht="21.75" customHeight="1" x14ac:dyDescent="0.25">
      <c r="A366" s="11"/>
      <c r="B366" s="12"/>
      <c r="C366" s="13"/>
      <c r="D366" s="12"/>
      <c r="E366" s="12"/>
      <c r="F366" s="15" t="s">
        <v>147</v>
      </c>
      <c r="G366" s="41"/>
      <c r="H366" s="39">
        <v>2205000</v>
      </c>
      <c r="I366" s="46">
        <v>0</v>
      </c>
      <c r="J366" s="39">
        <f t="shared" si="46"/>
        <v>2205000</v>
      </c>
      <c r="K366" s="69">
        <v>1151000</v>
      </c>
      <c r="L366" s="73">
        <v>0</v>
      </c>
      <c r="M366" s="72">
        <f t="shared" si="43"/>
        <v>1151000</v>
      </c>
      <c r="N366" s="69">
        <v>1151000</v>
      </c>
      <c r="O366" s="73">
        <v>0</v>
      </c>
      <c r="P366" s="72">
        <f t="shared" si="44"/>
        <v>1151000</v>
      </c>
    </row>
    <row r="367" spans="1:17" ht="18" customHeight="1" x14ac:dyDescent="0.25">
      <c r="A367" s="11"/>
      <c r="B367" s="12"/>
      <c r="C367" s="13"/>
      <c r="D367" s="12"/>
      <c r="E367" s="12"/>
      <c r="F367" s="15" t="s">
        <v>148</v>
      </c>
      <c r="G367" s="41"/>
      <c r="H367" s="39">
        <v>2735000</v>
      </c>
      <c r="I367" s="46">
        <v>0</v>
      </c>
      <c r="J367" s="39">
        <f t="shared" si="46"/>
        <v>2735000</v>
      </c>
      <c r="K367" s="69">
        <v>1315000</v>
      </c>
      <c r="L367" s="73">
        <v>0</v>
      </c>
      <c r="M367" s="72">
        <f t="shared" si="43"/>
        <v>1315000</v>
      </c>
      <c r="N367" s="69">
        <v>1315000</v>
      </c>
      <c r="O367" s="73">
        <v>0</v>
      </c>
      <c r="P367" s="72">
        <f t="shared" si="44"/>
        <v>1315000</v>
      </c>
      <c r="Q367" s="59"/>
    </row>
    <row r="368" spans="1:17" ht="13.5" customHeight="1" x14ac:dyDescent="0.25">
      <c r="A368" s="11"/>
      <c r="B368" s="12"/>
      <c r="C368" s="13"/>
      <c r="D368" s="12"/>
      <c r="E368" s="12"/>
      <c r="F368" s="15" t="s">
        <v>124</v>
      </c>
      <c r="G368" s="41" t="s">
        <v>125</v>
      </c>
      <c r="H368" s="39">
        <v>3420000</v>
      </c>
      <c r="I368" s="46">
        <v>0</v>
      </c>
      <c r="J368" s="39">
        <f t="shared" si="46"/>
        <v>3420000</v>
      </c>
      <c r="K368" s="69">
        <v>1621000</v>
      </c>
      <c r="L368" s="73">
        <v>0</v>
      </c>
      <c r="M368" s="72">
        <f t="shared" si="43"/>
        <v>1621000</v>
      </c>
      <c r="N368" s="69">
        <v>1621000</v>
      </c>
      <c r="O368" s="73">
        <v>0</v>
      </c>
      <c r="P368" s="72">
        <f t="shared" si="44"/>
        <v>1621000</v>
      </c>
    </row>
    <row r="369" spans="1:17" ht="14.25" customHeight="1" x14ac:dyDescent="0.25">
      <c r="A369" s="11"/>
      <c r="B369" s="12"/>
      <c r="C369" s="13"/>
      <c r="D369" s="12"/>
      <c r="E369" s="12"/>
      <c r="F369" s="15" t="s">
        <v>126</v>
      </c>
      <c r="G369" s="41" t="s">
        <v>127</v>
      </c>
      <c r="H369" s="39">
        <v>200000</v>
      </c>
      <c r="I369" s="39">
        <v>0</v>
      </c>
      <c r="J369" s="39">
        <f t="shared" si="46"/>
        <v>200000</v>
      </c>
      <c r="K369" s="69">
        <v>130000</v>
      </c>
      <c r="L369" s="69">
        <v>0</v>
      </c>
      <c r="M369" s="72">
        <f t="shared" si="43"/>
        <v>130000</v>
      </c>
      <c r="N369" s="69">
        <v>130000</v>
      </c>
      <c r="O369" s="69">
        <v>0</v>
      </c>
      <c r="P369" s="72">
        <f t="shared" si="44"/>
        <v>130000</v>
      </c>
    </row>
    <row r="370" spans="1:17" ht="16.5" customHeight="1" x14ac:dyDescent="0.25">
      <c r="A370" s="11"/>
      <c r="B370" s="12"/>
      <c r="C370" s="13"/>
      <c r="D370" s="12"/>
      <c r="E370" s="12"/>
      <c r="F370" s="15" t="s">
        <v>128</v>
      </c>
      <c r="G370" s="41" t="s">
        <v>129</v>
      </c>
      <c r="H370" s="39">
        <v>3077000</v>
      </c>
      <c r="I370" s="39">
        <v>0</v>
      </c>
      <c r="J370" s="39">
        <f t="shared" si="46"/>
        <v>3077000</v>
      </c>
      <c r="K370" s="69">
        <v>1490000</v>
      </c>
      <c r="L370" s="69">
        <v>0</v>
      </c>
      <c r="M370" s="72">
        <f t="shared" si="43"/>
        <v>1490000</v>
      </c>
      <c r="N370" s="69">
        <v>1490000</v>
      </c>
      <c r="O370" s="69">
        <v>0</v>
      </c>
      <c r="P370" s="72">
        <f t="shared" si="44"/>
        <v>1490000</v>
      </c>
      <c r="Q370" s="91"/>
    </row>
    <row r="371" spans="1:17" ht="1.5" hidden="1" customHeight="1" x14ac:dyDescent="0.25">
      <c r="A371" s="11"/>
      <c r="B371" s="12"/>
      <c r="C371" s="13"/>
      <c r="D371" s="12"/>
      <c r="E371" s="12"/>
      <c r="F371" s="15" t="s">
        <v>164</v>
      </c>
      <c r="G371" s="41" t="s">
        <v>163</v>
      </c>
      <c r="H371" s="39">
        <v>0</v>
      </c>
      <c r="I371" s="46">
        <v>0</v>
      </c>
      <c r="J371" s="39">
        <f t="shared" si="46"/>
        <v>0</v>
      </c>
      <c r="K371" s="39">
        <v>0</v>
      </c>
      <c r="L371" s="46">
        <v>0</v>
      </c>
      <c r="M371" s="37">
        <f t="shared" si="43"/>
        <v>0</v>
      </c>
      <c r="N371" s="39">
        <v>0</v>
      </c>
      <c r="O371" s="46">
        <v>0</v>
      </c>
      <c r="P371" s="37">
        <f t="shared" si="44"/>
        <v>0</v>
      </c>
      <c r="Q371" s="59"/>
    </row>
    <row r="372" spans="1:17" ht="25.5" customHeight="1" x14ac:dyDescent="0.25">
      <c r="A372" s="11"/>
      <c r="B372" s="12"/>
      <c r="C372" s="13"/>
      <c r="D372" s="12"/>
      <c r="E372" s="12"/>
      <c r="F372" s="15" t="s">
        <v>692</v>
      </c>
      <c r="G372" s="41" t="s">
        <v>693</v>
      </c>
      <c r="H372" s="39">
        <v>100000</v>
      </c>
      <c r="I372" s="46"/>
      <c r="J372" s="39">
        <f t="shared" si="46"/>
        <v>100000</v>
      </c>
      <c r="K372" s="39"/>
      <c r="L372" s="46"/>
      <c r="M372" s="37"/>
      <c r="N372" s="39"/>
      <c r="O372" s="46"/>
      <c r="P372" s="37"/>
      <c r="Q372" s="59"/>
    </row>
    <row r="373" spans="1:17" ht="15" customHeight="1" x14ac:dyDescent="0.25">
      <c r="A373" s="11"/>
      <c r="B373" s="12"/>
      <c r="C373" s="13"/>
      <c r="D373" s="12"/>
      <c r="E373" s="12"/>
      <c r="F373" s="18" t="s">
        <v>728</v>
      </c>
      <c r="G373" s="41" t="s">
        <v>729</v>
      </c>
      <c r="H373" s="47">
        <v>15600000</v>
      </c>
      <c r="I373" s="39">
        <v>0</v>
      </c>
      <c r="J373" s="39">
        <f t="shared" si="46"/>
        <v>15600000</v>
      </c>
      <c r="K373" s="47">
        <v>1000000</v>
      </c>
      <c r="L373" s="39">
        <v>0</v>
      </c>
      <c r="M373" s="37">
        <f t="shared" si="43"/>
        <v>1000000</v>
      </c>
      <c r="N373" s="47">
        <v>1000000</v>
      </c>
      <c r="O373" s="39">
        <v>0</v>
      </c>
      <c r="P373" s="37">
        <f t="shared" si="44"/>
        <v>1000000</v>
      </c>
      <c r="Q373" s="59"/>
    </row>
    <row r="374" spans="1:17" ht="23.25" hidden="1" customHeight="1" x14ac:dyDescent="0.25">
      <c r="A374" s="11"/>
      <c r="B374" s="12"/>
      <c r="C374" s="13"/>
      <c r="D374" s="12"/>
      <c r="E374" s="12"/>
      <c r="F374" s="18" t="s">
        <v>228</v>
      </c>
      <c r="G374" s="41" t="s">
        <v>229</v>
      </c>
      <c r="H374" s="47">
        <v>0</v>
      </c>
      <c r="I374" s="39">
        <v>0</v>
      </c>
      <c r="J374" s="39">
        <f t="shared" si="46"/>
        <v>0</v>
      </c>
      <c r="K374" s="47">
        <v>0</v>
      </c>
      <c r="L374" s="39">
        <v>0</v>
      </c>
      <c r="M374" s="37">
        <f t="shared" si="43"/>
        <v>0</v>
      </c>
      <c r="N374" s="47">
        <v>0</v>
      </c>
      <c r="O374" s="39">
        <v>0</v>
      </c>
      <c r="P374" s="37">
        <f t="shared" si="44"/>
        <v>0</v>
      </c>
    </row>
    <row r="375" spans="1:17" ht="27" hidden="1" customHeight="1" x14ac:dyDescent="0.25">
      <c r="A375" s="11"/>
      <c r="B375" s="12"/>
      <c r="C375" s="13"/>
      <c r="D375" s="12"/>
      <c r="E375" s="12"/>
      <c r="F375" s="18" t="s">
        <v>518</v>
      </c>
      <c r="G375" s="41" t="s">
        <v>519</v>
      </c>
      <c r="H375" s="39">
        <v>0</v>
      </c>
      <c r="I375" s="39">
        <v>0</v>
      </c>
      <c r="J375" s="39">
        <f t="shared" ref="J375:J376" si="50">SUM(H375:I375)</f>
        <v>0</v>
      </c>
      <c r="K375" s="65">
        <v>0</v>
      </c>
      <c r="L375" s="65">
        <v>1138520</v>
      </c>
      <c r="M375" s="65">
        <f>SUM(L375)</f>
        <v>1138520</v>
      </c>
      <c r="N375" s="65">
        <v>0</v>
      </c>
      <c r="O375" s="65">
        <v>1138520</v>
      </c>
      <c r="P375" s="65">
        <f>SUM(O375)</f>
        <v>1138520</v>
      </c>
      <c r="Q375" s="90"/>
    </row>
    <row r="376" spans="1:17" ht="27" customHeight="1" x14ac:dyDescent="0.25">
      <c r="A376" s="11"/>
      <c r="B376" s="12"/>
      <c r="C376" s="13"/>
      <c r="D376" s="12"/>
      <c r="E376" s="12"/>
      <c r="F376" s="18" t="s">
        <v>477</v>
      </c>
      <c r="G376" s="41" t="s">
        <v>478</v>
      </c>
      <c r="H376" s="39">
        <v>0</v>
      </c>
      <c r="I376" s="39">
        <v>1195888</v>
      </c>
      <c r="J376" s="39">
        <f t="shared" si="50"/>
        <v>1195888</v>
      </c>
      <c r="K376" s="65"/>
      <c r="L376" s="65"/>
      <c r="M376" s="65"/>
      <c r="N376" s="65"/>
      <c r="O376" s="65"/>
      <c r="P376" s="65"/>
      <c r="Q376" s="90"/>
    </row>
    <row r="377" spans="1:17" ht="39" customHeight="1" x14ac:dyDescent="0.25">
      <c r="A377" s="11"/>
      <c r="B377" s="12"/>
      <c r="C377" s="13"/>
      <c r="D377" s="12"/>
      <c r="E377" s="12"/>
      <c r="F377" s="18" t="s">
        <v>313</v>
      </c>
      <c r="G377" s="41" t="s">
        <v>133</v>
      </c>
      <c r="H377" s="39">
        <v>0</v>
      </c>
      <c r="I377" s="39">
        <v>9539</v>
      </c>
      <c r="J377" s="39">
        <f>SUM(H377:I377)</f>
        <v>9539</v>
      </c>
      <c r="K377" s="65">
        <v>0</v>
      </c>
      <c r="L377" s="65">
        <v>13970</v>
      </c>
      <c r="M377" s="65">
        <f>SUM(K377:L377)</f>
        <v>13970</v>
      </c>
      <c r="N377" s="65">
        <v>0</v>
      </c>
      <c r="O377" s="65">
        <v>13172</v>
      </c>
      <c r="P377" s="65">
        <f>SUM(N377:O377)</f>
        <v>13172</v>
      </c>
      <c r="Q377" s="90"/>
    </row>
    <row r="378" spans="1:17" ht="25.5" customHeight="1" x14ac:dyDescent="0.25">
      <c r="A378" s="11"/>
      <c r="B378" s="12"/>
      <c r="C378" s="13"/>
      <c r="D378" s="12"/>
      <c r="E378" s="12"/>
      <c r="F378" s="18" t="s">
        <v>314</v>
      </c>
      <c r="G378" s="41" t="s">
        <v>131</v>
      </c>
      <c r="H378" s="39">
        <v>0</v>
      </c>
      <c r="I378" s="39">
        <v>1085733</v>
      </c>
      <c r="J378" s="39">
        <f>SUM(H378:I378)</f>
        <v>1085733</v>
      </c>
      <c r="K378" s="65">
        <v>0</v>
      </c>
      <c r="L378" s="65">
        <v>1490800</v>
      </c>
      <c r="M378" s="65">
        <f>SUM(K378:L378)</f>
        <v>1490800</v>
      </c>
      <c r="N378" s="65">
        <v>0</v>
      </c>
      <c r="O378" s="65">
        <v>1490800</v>
      </c>
      <c r="P378" s="65">
        <f>SUM(N378:O378)</f>
        <v>1490800</v>
      </c>
      <c r="Q378" s="90"/>
    </row>
    <row r="379" spans="1:17" ht="7.5" hidden="1" customHeight="1" x14ac:dyDescent="0.25">
      <c r="A379" s="11"/>
      <c r="B379" s="12"/>
      <c r="C379" s="13"/>
      <c r="D379" s="12"/>
      <c r="E379" s="12"/>
      <c r="F379" s="18"/>
      <c r="G379" s="41"/>
      <c r="H379" s="39">
        <v>0</v>
      </c>
      <c r="I379" s="39">
        <v>0</v>
      </c>
      <c r="J379" s="39">
        <f>SUM(I379)</f>
        <v>0</v>
      </c>
      <c r="K379" s="39">
        <v>0</v>
      </c>
      <c r="L379" s="39">
        <v>0</v>
      </c>
      <c r="M379" s="39">
        <f>SUM(L379)</f>
        <v>0</v>
      </c>
      <c r="N379" s="39">
        <v>0</v>
      </c>
      <c r="O379" s="39">
        <v>0</v>
      </c>
      <c r="P379" s="39">
        <f>SUM(O379)</f>
        <v>0</v>
      </c>
    </row>
    <row r="380" spans="1:17" ht="12" hidden="1" customHeight="1" x14ac:dyDescent="0.25">
      <c r="A380" s="11"/>
      <c r="B380" s="12"/>
      <c r="C380" s="13"/>
      <c r="D380" s="12"/>
      <c r="E380" s="12"/>
      <c r="F380" s="18" t="s">
        <v>284</v>
      </c>
      <c r="G380" s="41" t="s">
        <v>285</v>
      </c>
      <c r="H380" s="39">
        <v>0</v>
      </c>
      <c r="I380" s="39">
        <v>0</v>
      </c>
      <c r="J380" s="39">
        <f>SUM(H380:I380)</f>
        <v>0</v>
      </c>
      <c r="K380" s="39"/>
      <c r="L380" s="39"/>
      <c r="M380" s="39"/>
      <c r="N380" s="39"/>
      <c r="O380" s="39"/>
      <c r="P380" s="39"/>
      <c r="Q380" s="59"/>
    </row>
    <row r="381" spans="1:17" ht="16.149999999999999" customHeight="1" x14ac:dyDescent="0.25">
      <c r="A381" s="11"/>
      <c r="B381" s="12"/>
      <c r="C381" s="13"/>
      <c r="D381" s="12"/>
      <c r="E381" s="12"/>
      <c r="F381" s="18" t="s">
        <v>315</v>
      </c>
      <c r="G381" s="41" t="s">
        <v>289</v>
      </c>
      <c r="H381" s="47">
        <v>0</v>
      </c>
      <c r="I381" s="39">
        <v>2865018</v>
      </c>
      <c r="J381" s="39">
        <f t="shared" ref="J381:J390" si="51">SUM(H381:I381)</f>
        <v>2865018</v>
      </c>
      <c r="K381" s="66">
        <v>0</v>
      </c>
      <c r="L381" s="65">
        <v>1157090</v>
      </c>
      <c r="M381" s="65">
        <f t="shared" ref="M381:M385" si="52">SUM(K381:L381)</f>
        <v>1157090</v>
      </c>
      <c r="N381" s="66">
        <v>0</v>
      </c>
      <c r="O381" s="65">
        <v>1157090</v>
      </c>
      <c r="P381" s="65">
        <f t="shared" ref="P381:P385" si="53">SUM(N381:O381)</f>
        <v>1157090</v>
      </c>
      <c r="Q381" s="90"/>
    </row>
    <row r="382" spans="1:17" ht="29.45" customHeight="1" x14ac:dyDescent="0.25">
      <c r="A382" s="11"/>
      <c r="B382" s="12"/>
      <c r="C382" s="13"/>
      <c r="D382" s="12"/>
      <c r="E382" s="12"/>
      <c r="F382" s="18" t="s">
        <v>318</v>
      </c>
      <c r="G382" s="41" t="s">
        <v>134</v>
      </c>
      <c r="H382" s="39">
        <v>0</v>
      </c>
      <c r="I382" s="39">
        <v>1881708.46</v>
      </c>
      <c r="J382" s="39">
        <f t="shared" si="51"/>
        <v>1881708.46</v>
      </c>
      <c r="K382" s="65">
        <v>0</v>
      </c>
      <c r="L382" s="65">
        <v>233018</v>
      </c>
      <c r="M382" s="65">
        <f t="shared" si="52"/>
        <v>233018</v>
      </c>
      <c r="N382" s="65">
        <v>0</v>
      </c>
      <c r="O382" s="65">
        <v>233018</v>
      </c>
      <c r="P382" s="65">
        <f t="shared" si="53"/>
        <v>233018</v>
      </c>
      <c r="Q382" s="90"/>
    </row>
    <row r="383" spans="1:17" ht="27" customHeight="1" x14ac:dyDescent="0.25">
      <c r="A383" s="11"/>
      <c r="B383" s="12"/>
      <c r="C383" s="13"/>
      <c r="D383" s="12"/>
      <c r="E383" s="12"/>
      <c r="F383" s="18" t="s">
        <v>316</v>
      </c>
      <c r="G383" s="41" t="s">
        <v>132</v>
      </c>
      <c r="H383" s="39">
        <v>0</v>
      </c>
      <c r="I383" s="39">
        <v>1208033</v>
      </c>
      <c r="J383" s="39">
        <f t="shared" si="51"/>
        <v>1208033</v>
      </c>
      <c r="K383" s="65">
        <v>0</v>
      </c>
      <c r="L383" s="65">
        <v>768474</v>
      </c>
      <c r="M383" s="65">
        <f t="shared" si="52"/>
        <v>768474</v>
      </c>
      <c r="N383" s="65">
        <v>0</v>
      </c>
      <c r="O383" s="65">
        <v>768474</v>
      </c>
      <c r="P383" s="65">
        <f t="shared" si="53"/>
        <v>768474</v>
      </c>
      <c r="Q383" s="90"/>
    </row>
    <row r="384" spans="1:17" ht="28.9" customHeight="1" x14ac:dyDescent="0.25">
      <c r="A384" s="11"/>
      <c r="B384" s="12"/>
      <c r="C384" s="13"/>
      <c r="D384" s="12"/>
      <c r="E384" s="12"/>
      <c r="F384" s="18" t="s">
        <v>319</v>
      </c>
      <c r="G384" s="41" t="s">
        <v>135</v>
      </c>
      <c r="H384" s="39">
        <v>0</v>
      </c>
      <c r="I384" s="39">
        <v>4567.3999999999996</v>
      </c>
      <c r="J384" s="39">
        <f t="shared" si="51"/>
        <v>4567.3999999999996</v>
      </c>
      <c r="K384" s="65">
        <v>0</v>
      </c>
      <c r="L384" s="65">
        <v>3707.84</v>
      </c>
      <c r="M384" s="65">
        <f t="shared" si="52"/>
        <v>3707.84</v>
      </c>
      <c r="N384" s="65">
        <v>0</v>
      </c>
      <c r="O384" s="65">
        <v>3707.84</v>
      </c>
      <c r="P384" s="65">
        <f t="shared" si="53"/>
        <v>3707.84</v>
      </c>
      <c r="Q384" s="90"/>
    </row>
    <row r="385" spans="1:19" ht="28.15" customHeight="1" x14ac:dyDescent="0.25">
      <c r="A385" s="11"/>
      <c r="B385" s="12"/>
      <c r="C385" s="13"/>
      <c r="D385" s="12"/>
      <c r="E385" s="12"/>
      <c r="F385" s="18" t="s">
        <v>317</v>
      </c>
      <c r="G385" s="41" t="s">
        <v>225</v>
      </c>
      <c r="H385" s="39">
        <v>0</v>
      </c>
      <c r="I385" s="39">
        <v>3387.08</v>
      </c>
      <c r="J385" s="39">
        <f t="shared" si="51"/>
        <v>3387.08</v>
      </c>
      <c r="K385" s="65">
        <v>0</v>
      </c>
      <c r="L385" s="65">
        <v>3223</v>
      </c>
      <c r="M385" s="65">
        <f t="shared" si="52"/>
        <v>3223</v>
      </c>
      <c r="N385" s="65">
        <v>0</v>
      </c>
      <c r="O385" s="65">
        <v>3223</v>
      </c>
      <c r="P385" s="65">
        <f t="shared" si="53"/>
        <v>3223</v>
      </c>
      <c r="Q385" s="90">
        <v>0</v>
      </c>
    </row>
    <row r="386" spans="1:19" ht="25.9" customHeight="1" x14ac:dyDescent="0.25">
      <c r="A386" s="11"/>
      <c r="B386" s="12"/>
      <c r="C386" s="13"/>
      <c r="D386" s="12"/>
      <c r="E386" s="12"/>
      <c r="F386" s="18" t="s">
        <v>328</v>
      </c>
      <c r="G386" s="41" t="s">
        <v>245</v>
      </c>
      <c r="H386" s="47"/>
      <c r="I386" s="39">
        <v>2582883</v>
      </c>
      <c r="J386" s="39">
        <f t="shared" ref="J386" si="54">SUM(H386:I386)</f>
        <v>2582883</v>
      </c>
      <c r="K386" s="65"/>
      <c r="L386" s="65"/>
      <c r="M386" s="65"/>
      <c r="N386" s="65"/>
      <c r="O386" s="65"/>
      <c r="P386" s="65"/>
      <c r="Q386" s="95"/>
    </row>
    <row r="387" spans="1:19" ht="39" customHeight="1" x14ac:dyDescent="0.25">
      <c r="A387" s="11"/>
      <c r="B387" s="12"/>
      <c r="C387" s="13"/>
      <c r="D387" s="12"/>
      <c r="E387" s="12"/>
      <c r="F387" s="18" t="s">
        <v>358</v>
      </c>
      <c r="G387" s="41" t="s">
        <v>296</v>
      </c>
      <c r="H387" s="39">
        <v>0</v>
      </c>
      <c r="I387" s="39">
        <v>333922</v>
      </c>
      <c r="J387" s="39">
        <f t="shared" si="51"/>
        <v>333922</v>
      </c>
      <c r="K387" s="65"/>
      <c r="L387" s="65"/>
      <c r="M387" s="65"/>
      <c r="N387" s="65"/>
      <c r="O387" s="65"/>
      <c r="P387" s="65"/>
      <c r="Q387" s="95"/>
    </row>
    <row r="388" spans="1:19" ht="24" hidden="1" customHeight="1" x14ac:dyDescent="0.25">
      <c r="A388" s="11"/>
      <c r="B388" s="12"/>
      <c r="C388" s="13"/>
      <c r="D388" s="12"/>
      <c r="E388" s="12"/>
      <c r="F388" s="18" t="s">
        <v>359</v>
      </c>
      <c r="G388" s="41" t="s">
        <v>360</v>
      </c>
      <c r="H388" s="39">
        <v>0</v>
      </c>
      <c r="I388" s="39">
        <v>0</v>
      </c>
      <c r="J388" s="39">
        <f t="shared" si="51"/>
        <v>0</v>
      </c>
      <c r="K388" s="65"/>
      <c r="L388" s="65"/>
      <c r="M388" s="65"/>
      <c r="N388" s="65"/>
      <c r="O388" s="65"/>
      <c r="P388" s="65"/>
      <c r="Q388" s="95"/>
    </row>
    <row r="389" spans="1:19" ht="22.5" hidden="1" customHeight="1" x14ac:dyDescent="0.25">
      <c r="A389" s="11"/>
      <c r="B389" s="12"/>
      <c r="C389" s="13"/>
      <c r="D389" s="12"/>
      <c r="E389" s="12"/>
      <c r="F389" s="18" t="s">
        <v>359</v>
      </c>
      <c r="G389" s="41" t="s">
        <v>361</v>
      </c>
      <c r="H389" s="39">
        <v>0</v>
      </c>
      <c r="I389" s="39">
        <v>0</v>
      </c>
      <c r="J389" s="39">
        <f t="shared" si="51"/>
        <v>0</v>
      </c>
      <c r="K389" s="65"/>
      <c r="L389" s="65"/>
      <c r="M389" s="65"/>
      <c r="N389" s="65"/>
      <c r="O389" s="65"/>
      <c r="P389" s="65"/>
      <c r="Q389" s="95"/>
    </row>
    <row r="390" spans="1:19" ht="15.75" customHeight="1" x14ac:dyDescent="0.25">
      <c r="A390" s="11"/>
      <c r="B390" s="12"/>
      <c r="C390" s="13"/>
      <c r="D390" s="12"/>
      <c r="E390" s="12"/>
      <c r="F390" s="18" t="s">
        <v>517</v>
      </c>
      <c r="G390" s="41" t="s">
        <v>516</v>
      </c>
      <c r="H390" s="39">
        <v>1000000</v>
      </c>
      <c r="I390" s="39"/>
      <c r="J390" s="39">
        <f t="shared" si="51"/>
        <v>1000000</v>
      </c>
      <c r="K390" s="65"/>
      <c r="L390" s="65"/>
      <c r="M390" s="65"/>
      <c r="N390" s="65"/>
      <c r="O390" s="65"/>
      <c r="P390" s="65"/>
      <c r="Q390" s="95"/>
    </row>
    <row r="391" spans="1:19" ht="18.75" x14ac:dyDescent="0.3">
      <c r="A391" s="1"/>
      <c r="B391" s="1"/>
      <c r="C391" s="1"/>
      <c r="D391" s="1"/>
      <c r="E391" s="1"/>
      <c r="F391" s="17" t="s">
        <v>137</v>
      </c>
      <c r="G391" s="115"/>
      <c r="H391" s="49">
        <f>SUM(H358:H359)</f>
        <v>548614782.86000001</v>
      </c>
      <c r="I391" s="49">
        <f t="shared" ref="I391:J391" si="55">SUM(I358:I359)</f>
        <v>391233772.14000005</v>
      </c>
      <c r="J391" s="49">
        <f t="shared" si="55"/>
        <v>939848555</v>
      </c>
      <c r="K391" s="49" t="e">
        <f>SUM(K358:K359)</f>
        <v>#REF!</v>
      </c>
      <c r="L391" s="49" t="e">
        <f t="shared" ref="L391:M391" si="56">SUM(L358:L359)</f>
        <v>#REF!</v>
      </c>
      <c r="M391" s="49" t="e">
        <f t="shared" si="56"/>
        <v>#REF!</v>
      </c>
      <c r="N391" s="49" t="e">
        <f>SUM(N358:N359)</f>
        <v>#REF!</v>
      </c>
      <c r="O391" s="49" t="e">
        <f t="shared" ref="O391:P391" si="57">SUM(O358:O359)</f>
        <v>#REF!</v>
      </c>
      <c r="P391" s="49" t="e">
        <f t="shared" si="57"/>
        <v>#REF!</v>
      </c>
      <c r="Q391" s="59">
        <f>SUM(Q22:Q389)</f>
        <v>0</v>
      </c>
      <c r="R391" s="59">
        <f>SUM(R22:R385)</f>
        <v>0</v>
      </c>
      <c r="S391" s="94">
        <f>SUM(Q391:R391)</f>
        <v>0</v>
      </c>
    </row>
    <row r="392" spans="1:19" hidden="1" x14ac:dyDescent="0.25">
      <c r="F392" s="18" t="s">
        <v>182</v>
      </c>
      <c r="G392" s="41" t="s">
        <v>183</v>
      </c>
      <c r="H392" s="53" t="e">
        <f>SUM(#REF!+#REF!+#REF!+#REF!+#REF!+#REF!+H303+#REF!+#REF!+#REF!+#REF!+#REF!+#REF!+#REF!+#REF!+#REF!+#REF!)</f>
        <v>#REF!</v>
      </c>
      <c r="I392" s="110"/>
      <c r="J392" s="110"/>
    </row>
    <row r="394" spans="1:19" x14ac:dyDescent="0.25">
      <c r="F394" s="126" t="s">
        <v>668</v>
      </c>
      <c r="H394" s="113">
        <f>SUM(H290+H302+H363+H364)</f>
        <v>114375000</v>
      </c>
    </row>
    <row r="395" spans="1:19" x14ac:dyDescent="0.25">
      <c r="H395">
        <f>SUM(H394/H391*100)</f>
        <v>20.847961734415595</v>
      </c>
    </row>
  </sheetData>
  <mergeCells count="13">
    <mergeCell ref="K9:M9"/>
    <mergeCell ref="N9:P9"/>
    <mergeCell ref="H1:J1"/>
    <mergeCell ref="I2:J2"/>
    <mergeCell ref="H4:J4"/>
    <mergeCell ref="F8:J8"/>
    <mergeCell ref="I5:J5"/>
    <mergeCell ref="I10:J10"/>
    <mergeCell ref="I6:J6"/>
    <mergeCell ref="A9:H9"/>
    <mergeCell ref="B11:E11"/>
    <mergeCell ref="F10:F11"/>
    <mergeCell ref="G10:G11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09" min="5" max="9" man="1"/>
    <brk id="246" min="5" max="9" man="1"/>
    <brk id="308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2023-12-21T06:32:33Z</dcterms:modified>
</cp:coreProperties>
</file>